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Z:\Titres_fonctions\CIRCULAIRES\Circulaire dispense de PV de carence\"/>
    </mc:Choice>
  </mc:AlternateContent>
  <bookViews>
    <workbookView xWindow="480" yWindow="30" windowWidth="19410" windowHeight="9270"/>
  </bookViews>
  <sheets>
    <sheet name="PS" sheetId="1" r:id="rId1"/>
    <sheet name="Data" sheetId="2" state="hidden" r:id="rId2"/>
    <sheet name="PO" sheetId="4" state="hidden" r:id="rId3"/>
    <sheet name="Feuil1" sheetId="3" state="hidden" r:id="rId4"/>
  </sheets>
  <externalReferences>
    <externalReference r:id="rId5"/>
  </externalReferences>
  <definedNames>
    <definedName name="_xlnm._FilterDatabase" localSheetId="3" hidden="1">Feuil1!$A$1:$B$110</definedName>
    <definedName name="Adresse">PO!$B$2:$B$1264</definedName>
    <definedName name="Bassin">PO!$F$2:$F$1211</definedName>
    <definedName name="CP">PO!$C$2:$C$1211</definedName>
    <definedName name="Fase">PO!$A$2:$A$1264</definedName>
    <definedName name="fonctions">Data!$A$1:$A$98</definedName>
    <definedName name="Localité">PO!$D$2:$D$1264</definedName>
    <definedName name="Mail">PO!$E$2:$E$1264</definedName>
    <definedName name="reseau" localSheetId="2">[1]Data!$E$1:$E$4</definedName>
    <definedName name="reseau">Data!$E$1:$E$4</definedName>
    <definedName name="zone">Data!$F$1:$F$6</definedName>
  </definedNames>
  <calcPr calcId="152511"/>
</workbook>
</file>

<file path=xl/calcChain.xml><?xml version="1.0" encoding="utf-8"?>
<calcChain xmlns="http://schemas.openxmlformats.org/spreadsheetml/2006/main">
  <c r="K15" i="1" l="1"/>
  <c r="H16" i="1"/>
  <c r="H15" i="1"/>
  <c r="H14" i="1"/>
  <c r="H11" i="1"/>
  <c r="C6" i="1"/>
  <c r="C7" i="1"/>
  <c r="B110" i="3"/>
  <c r="B109" i="3"/>
  <c r="B108" i="3"/>
  <c r="B107" i="3"/>
  <c r="B106" i="3"/>
  <c r="B105" i="3"/>
  <c r="B104" i="3"/>
  <c r="B103" i="3"/>
  <c r="B102" i="3"/>
  <c r="B101" i="3"/>
  <c r="B100" i="3"/>
  <c r="B99" i="3"/>
  <c r="B98" i="3"/>
  <c r="B97" i="3"/>
  <c r="B96" i="3"/>
  <c r="B95" i="3"/>
  <c r="B94" i="3"/>
  <c r="B93" i="3"/>
  <c r="B92" i="3"/>
  <c r="B91" i="3"/>
  <c r="B90" i="3"/>
  <c r="B89" i="3"/>
  <c r="B88" i="3"/>
  <c r="B87" i="3"/>
  <c r="B86" i="3"/>
  <c r="B85" i="3"/>
  <c r="B84" i="3"/>
  <c r="B83" i="3"/>
  <c r="B82" i="3"/>
  <c r="B81" i="3"/>
  <c r="B80" i="3"/>
  <c r="B79" i="3"/>
  <c r="B78" i="3"/>
  <c r="B77" i="3"/>
  <c r="B76" i="3"/>
  <c r="B75" i="3"/>
  <c r="B74" i="3"/>
  <c r="B73" i="3"/>
  <c r="B72" i="3"/>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1" i="3"/>
  <c r="B10" i="3"/>
  <c r="B9" i="3"/>
  <c r="B8" i="3"/>
  <c r="B7" i="3"/>
  <c r="B6" i="3"/>
  <c r="B5" i="3"/>
  <c r="B4" i="3"/>
  <c r="B3" i="3"/>
  <c r="B2" i="3"/>
  <c r="B12" i="3"/>
</calcChain>
</file>

<file path=xl/sharedStrings.xml><?xml version="1.0" encoding="utf-8"?>
<sst xmlns="http://schemas.openxmlformats.org/spreadsheetml/2006/main" count="8014" uniqueCount="4662">
  <si>
    <t>CG</t>
  </si>
  <si>
    <t>CG Anglais DI</t>
  </si>
  <si>
    <t>CG Français DI</t>
  </si>
  <si>
    <t>CG Géographie DI</t>
  </si>
  <si>
    <t>CG Mathématiques DI</t>
  </si>
  <si>
    <t>CG Néerlandais DI</t>
  </si>
  <si>
    <t>CG Sciences DI</t>
  </si>
  <si>
    <t>CG Sciences humaines DI</t>
  </si>
  <si>
    <t>CG Sciences sociales DI</t>
  </si>
  <si>
    <t>CT</t>
  </si>
  <si>
    <t>CT Arts graphiques DI</t>
  </si>
  <si>
    <t>CT Bois DI</t>
  </si>
  <si>
    <t>CT Boulangerie-pâtisserie DI</t>
  </si>
  <si>
    <t>CT Construction DI</t>
  </si>
  <si>
    <t>CT Cuisine de restauration DI</t>
  </si>
  <si>
    <t>CT Economie sociale et familiale DI</t>
  </si>
  <si>
    <t>CT Electricité DI</t>
  </si>
  <si>
    <t>CT Electromécanique DI</t>
  </si>
  <si>
    <t>CT Informatique DI</t>
  </si>
  <si>
    <t>CT Mécanique automobile DI</t>
  </si>
  <si>
    <t>CT Mécanique industrielle DI</t>
  </si>
  <si>
    <t>CT Secrétariat-bureautique DI</t>
  </si>
  <si>
    <t>CT Service en salle DI</t>
  </si>
  <si>
    <t>CT Vente DI</t>
  </si>
  <si>
    <t>PP Bois DI</t>
  </si>
  <si>
    <t>PP Boulangerie-pâtisserie DI</t>
  </si>
  <si>
    <t>PP Cariste DI</t>
  </si>
  <si>
    <t>PP Carrelage DI</t>
  </si>
  <si>
    <t>PP Carrosserie DI</t>
  </si>
  <si>
    <t>PP Chauffage DI</t>
  </si>
  <si>
    <t>PP Confection DI</t>
  </si>
  <si>
    <t>PP Construction DI</t>
  </si>
  <si>
    <t>PP Couverture DI</t>
  </si>
  <si>
    <t>PP Cuisine de collectivités DI</t>
  </si>
  <si>
    <t>PP Cuisine de restauration DI</t>
  </si>
  <si>
    <t>PP Cuisine familiale DI</t>
  </si>
  <si>
    <t>PP Economie sociale et familiale DI</t>
  </si>
  <si>
    <t>PP Electricité DI</t>
  </si>
  <si>
    <t>PP Gros-oeuvre DI</t>
  </si>
  <si>
    <t>PP Horticulture DI</t>
  </si>
  <si>
    <t>PP Installations sanitaires DI</t>
  </si>
  <si>
    <t>PP Mécanique automobile DI</t>
  </si>
  <si>
    <t>PP Mécanique industrielle DI</t>
  </si>
  <si>
    <t>PP Pavage DI</t>
  </si>
  <si>
    <t>PP Peinture - Revêtements murs et sols DI</t>
  </si>
  <si>
    <t>PP Plafonnage DI</t>
  </si>
  <si>
    <t>PP Service en salle DI</t>
  </si>
  <si>
    <t>CG Anglais DS</t>
  </si>
  <si>
    <t>CG Français DS</t>
  </si>
  <si>
    <t>CG Géographie DS</t>
  </si>
  <si>
    <t>CG Mathématiques DS</t>
  </si>
  <si>
    <t>CG Néerlandais DS</t>
  </si>
  <si>
    <t>CG Sciences DS</t>
  </si>
  <si>
    <t>CG Sciences sociales DS</t>
  </si>
  <si>
    <t>CT Armurerie DS</t>
  </si>
  <si>
    <t>CT Boulangerie-pâtisserie DS</t>
  </si>
  <si>
    <t>CT Chauffage DS</t>
  </si>
  <si>
    <t>CT Coiffure DS</t>
  </si>
  <si>
    <t>CT Construction DS</t>
  </si>
  <si>
    <t>CT Cuisine de restauration DS</t>
  </si>
  <si>
    <t>CT Economie sociale et familiale DS</t>
  </si>
  <si>
    <t>CT Electricité DS</t>
  </si>
  <si>
    <t>CT Electricité et électronique de l'automobile DS</t>
  </si>
  <si>
    <t>CT Informatique DS</t>
  </si>
  <si>
    <t>CT Mécanique automobile DS</t>
  </si>
  <si>
    <t>CT Mécanique industrielle DS</t>
  </si>
  <si>
    <t>CT Menuiserie DS</t>
  </si>
  <si>
    <t>CT Secrétariat-bureautique DS</t>
  </si>
  <si>
    <t>CT Soins infirmiers DS</t>
  </si>
  <si>
    <t>CT Vente DS</t>
  </si>
  <si>
    <t>PP Bio-esthétique DS</t>
  </si>
  <si>
    <t>PP Boucherie-charcuterie DS</t>
  </si>
  <si>
    <t>PP Boulangerie-pâtisserie DS</t>
  </si>
  <si>
    <t>PP Chauffage DS</t>
  </si>
  <si>
    <t>PP Coiffure DS</t>
  </si>
  <si>
    <t>PP Conducteur autobus - car DS</t>
  </si>
  <si>
    <t>PP Conducteur poids lourds DS</t>
  </si>
  <si>
    <t>PP Construction DS</t>
  </si>
  <si>
    <t>PP Cuisine de restauration DS</t>
  </si>
  <si>
    <t>PP Economie sociale et familiale DS</t>
  </si>
  <si>
    <t>PP Electricité DS</t>
  </si>
  <si>
    <t>PP Electricité et électronique de l'automobile DS</t>
  </si>
  <si>
    <t>PP Equitation DS</t>
  </si>
  <si>
    <t>PP Gros-oeuvre DS</t>
  </si>
  <si>
    <t>PP Installations sanitaires DS</t>
  </si>
  <si>
    <t>PP Mécanique automobile DS</t>
  </si>
  <si>
    <t>PP Menuiserie DS</t>
  </si>
  <si>
    <t>PP Peinture - Revêtements murs et sols DS</t>
  </si>
  <si>
    <t>PP Service en salle DS</t>
  </si>
  <si>
    <t>PP Soins infirmiers DS</t>
  </si>
  <si>
    <t>CT Sommellerie-Œnologie DS</t>
  </si>
  <si>
    <t>N°</t>
  </si>
  <si>
    <t>Officiel subventionné</t>
  </si>
  <si>
    <t>Libre confessionnel</t>
  </si>
  <si>
    <t>Libre non confessionnel</t>
  </si>
  <si>
    <t>Bruxelles</t>
  </si>
  <si>
    <t>Liège</t>
  </si>
  <si>
    <t>Namur</t>
  </si>
  <si>
    <t>DI</t>
  </si>
  <si>
    <t>Educateur</t>
  </si>
  <si>
    <t>Accompagnateur CEFA</t>
  </si>
  <si>
    <t>(1) Choisir dans le menu déroulant</t>
  </si>
  <si>
    <t>CA</t>
  </si>
  <si>
    <t>CT Gardiennage DS</t>
  </si>
  <si>
    <t>CT Prévention DS</t>
  </si>
  <si>
    <t>CT Pédicurie médicale DS</t>
  </si>
  <si>
    <t>PP Pédicurie médicale DS</t>
  </si>
  <si>
    <t>FWB</t>
  </si>
  <si>
    <t>Brabant</t>
  </si>
  <si>
    <t>Hainaut</t>
  </si>
  <si>
    <t>Luxembour</t>
  </si>
  <si>
    <t>Fonction</t>
  </si>
  <si>
    <t>CG philosophie et citoyenneté DI</t>
  </si>
  <si>
    <t>CG philosophie et citoyenneté DS</t>
  </si>
  <si>
    <t>CT Education technologique DI</t>
  </si>
  <si>
    <t>CT Soudage - constructions métalliques DI</t>
  </si>
  <si>
    <t>CT Soudage - constructions métalliques DS</t>
  </si>
  <si>
    <t>Instituteur primaire</t>
  </si>
  <si>
    <t>Maitre de Philosophie et Citoyenneté</t>
  </si>
  <si>
    <t>Maître de seconde langue : néerlandais</t>
  </si>
  <si>
    <t>PP Adaptation professionnelle horticulture DI</t>
  </si>
  <si>
    <t>PP Soudage - constructions métalliques DI</t>
  </si>
  <si>
    <t>PP Soudage - constructions métalliques DS</t>
  </si>
  <si>
    <t>REL Religion catholique DI</t>
  </si>
  <si>
    <t>REL Religion catholique DS</t>
  </si>
  <si>
    <t>Oui</t>
  </si>
  <si>
    <t>Non</t>
  </si>
  <si>
    <t>Date:</t>
  </si>
  <si>
    <t>Année scolaire :  2018/2019</t>
  </si>
  <si>
    <t>Concerne le recrutement de:</t>
  </si>
  <si>
    <t>A remplir par le Pouvoir organisateur</t>
  </si>
  <si>
    <t>Le Pouvoir organisateur atteste sur l'honneur que les informations reprises sont certifiées exactes. Toute déclaration incorrecte pourra, le cas échéant, remettre en cause le subventionnement de l'emploi en application de l'article 24 de la loi du 29 mai 1959 modifiant certaines dispositions de la législation de l'Enseignement.</t>
  </si>
  <si>
    <t>Pour le Pouvoir organisateur,</t>
  </si>
  <si>
    <t xml:space="preserve">Date : </t>
  </si>
  <si>
    <t xml:space="preserve">Signature : </t>
  </si>
  <si>
    <t xml:space="preserve">(2) Cocher la case utile </t>
  </si>
  <si>
    <t>*Champ obligatoire</t>
  </si>
  <si>
    <t>Enseignement secondaire de promotion sociale</t>
  </si>
  <si>
    <t>Numéro PO</t>
  </si>
  <si>
    <t>Nom du PO long</t>
  </si>
  <si>
    <t>Adresse</t>
  </si>
  <si>
    <t>Code postal</t>
  </si>
  <si>
    <t>Localité</t>
  </si>
  <si>
    <t>Email PO</t>
  </si>
  <si>
    <t>Libellé zone</t>
  </si>
  <si>
    <t xml:space="preserve">Comité scolaire des écoles libres de Lobbes                                                                                                                                                                                                             </t>
  </si>
  <si>
    <t>Rue des Ecoles 27</t>
  </si>
  <si>
    <t>6540</t>
  </si>
  <si>
    <t>LOBBES</t>
  </si>
  <si>
    <t>po000001@adm.cfwb.be</t>
  </si>
  <si>
    <t>HAINAUT SUD</t>
  </si>
  <si>
    <t xml:space="preserve">Comité école fondamentale libre du Christ-Roi                                                                                                                                                                                                           </t>
  </si>
  <si>
    <t>Rue de la Citadelle 134</t>
  </si>
  <si>
    <t>7712</t>
  </si>
  <si>
    <t>HERSEAUX</t>
  </si>
  <si>
    <t>po000002@adm.cfwb.be</t>
  </si>
  <si>
    <t>WALLONIE PICARDE</t>
  </si>
  <si>
    <t>Heureux Abri Momignies</t>
  </si>
  <si>
    <t>Rue de Beauwelz 13</t>
  </si>
  <si>
    <t>6590</t>
  </si>
  <si>
    <t>MOMIGNIES</t>
  </si>
  <si>
    <t>po000003@adm.cfwb.be</t>
  </si>
  <si>
    <t xml:space="preserve">Ecole fondamentale d'Enseignement spécial libre La Goélette                                                                                                                                                                                             </t>
  </si>
  <si>
    <t>Chemin Mitoyen 12 B</t>
  </si>
  <si>
    <t>7730</t>
  </si>
  <si>
    <t>LEERS-NORD</t>
  </si>
  <si>
    <t>po000004@adm.cfwb.be</t>
  </si>
  <si>
    <t>Le Château vert</t>
  </si>
  <si>
    <t>Chemin de Perwez 16</t>
  </si>
  <si>
    <t>4500</t>
  </si>
  <si>
    <t>BEN-AHIN</t>
  </si>
  <si>
    <t>po000005@adm.cfwb.be</t>
  </si>
  <si>
    <t>HUY-WAREMME</t>
  </si>
  <si>
    <t>Ecole primaire spéciale libre subventionnée non confessionnelle Les Moineaux II</t>
  </si>
  <si>
    <t>Venelle de Terlongval 57</t>
  </si>
  <si>
    <t>1300</t>
  </si>
  <si>
    <t>WAVRE</t>
  </si>
  <si>
    <t>po000006@adm.cfwb.be</t>
  </si>
  <si>
    <t>BRABANT WALLON</t>
  </si>
  <si>
    <t>Institut royal d'accueil pour le Handicap moteur</t>
  </si>
  <si>
    <t>Avenue Albert Dumont 40</t>
  </si>
  <si>
    <t>1200</t>
  </si>
  <si>
    <t>BRUXELLES</t>
  </si>
  <si>
    <t>po000007@adm.cfwb.be</t>
  </si>
  <si>
    <t xml:space="preserve">Ecole Saint-Eloi                                                                                                                                                                                                                                          </t>
  </si>
  <si>
    <t>Chaussée de Lannoy 144 B</t>
  </si>
  <si>
    <t>7503</t>
  </si>
  <si>
    <t>FROYENNES</t>
  </si>
  <si>
    <t>po000009@adm.cfwb.be</t>
  </si>
  <si>
    <t>Ecole professionnelle secondaire inférieure libre de Schaltin</t>
  </si>
  <si>
    <t>Rue Cardijn 6</t>
  </si>
  <si>
    <t>5364</t>
  </si>
  <si>
    <t>SCHALTIN</t>
  </si>
  <si>
    <t>po000011@adm.cfwb.be</t>
  </si>
  <si>
    <t>NAMUR</t>
  </si>
  <si>
    <t>Ecole libre Notre-Dame de Fatima de Maubray</t>
  </si>
  <si>
    <t>Rue du Marais 25</t>
  </si>
  <si>
    <t>7640</t>
  </si>
  <si>
    <t>MAUBRAY</t>
  </si>
  <si>
    <t>po000012@adm.cfwb.be</t>
  </si>
  <si>
    <t>Institut Sainte-Begge à Andenne</t>
  </si>
  <si>
    <t>Rue Bertrand 80</t>
  </si>
  <si>
    <t>5300</t>
  </si>
  <si>
    <t>ANDENNE</t>
  </si>
  <si>
    <t>po000014@adm.cfwb.be</t>
  </si>
  <si>
    <t xml:space="preserve">L'Espérance                                                                                                                                                                                                                                              </t>
  </si>
  <si>
    <t>Rue du Joncquois 120</t>
  </si>
  <si>
    <t>7000</t>
  </si>
  <si>
    <t>MONS</t>
  </si>
  <si>
    <t>po000015@adm.cfwb.be</t>
  </si>
  <si>
    <t>HAINAUT CENTRE</t>
  </si>
  <si>
    <t>Les Bruyères</t>
  </si>
  <si>
    <t>Avenue des Arts 13</t>
  </si>
  <si>
    <t>1348</t>
  </si>
  <si>
    <t>LOUVAIN-LA-NEUVE</t>
  </si>
  <si>
    <t>po000017@adm.cfwb.be</t>
  </si>
  <si>
    <t>Enseignement spécialisé Les Castors</t>
  </si>
  <si>
    <t>Boulevard de Froidmont 10</t>
  </si>
  <si>
    <t>4020</t>
  </si>
  <si>
    <t>LIEGE</t>
  </si>
  <si>
    <t>po000018@adm.cfwb.be</t>
  </si>
  <si>
    <t>Les Ecoles catholiques de Florennes</t>
  </si>
  <si>
    <t>rue des Récollets 7b</t>
  </si>
  <si>
    <t>5620</t>
  </si>
  <si>
    <t>FLORENNES</t>
  </si>
  <si>
    <t>po000019@adm.cfwb.be</t>
  </si>
  <si>
    <t>Association Petit-Dupont</t>
  </si>
  <si>
    <t>Rue du Pont à Biesmes 35</t>
  </si>
  <si>
    <t>5060</t>
  </si>
  <si>
    <t>AUVELAIS</t>
  </si>
  <si>
    <t>po000020@adm.cfwb.be</t>
  </si>
  <si>
    <t>Ecole Abbé Jean-Baptiste Hermand</t>
  </si>
  <si>
    <t>Rue du Chapitre 3</t>
  </si>
  <si>
    <t>po000021@adm.cfwb.be</t>
  </si>
  <si>
    <t xml:space="preserve">A.S.B.L. CENTRE D'ENSEIGNEMENT SECONDAIRE CATHOLIQUE DE HERSTAL                                                                                                                                                                                           </t>
  </si>
  <si>
    <t>Petite Voie 84</t>
  </si>
  <si>
    <t>4040</t>
  </si>
  <si>
    <t>HERSTAL</t>
  </si>
  <si>
    <t>po000022@adm.cfwb.be</t>
  </si>
  <si>
    <t>Centre scolaire Saint-Stanislas et Externat Saint-Joseph</t>
  </si>
  <si>
    <t>Rue des Dominicains 13</t>
  </si>
  <si>
    <t>po000023@adm.cfwb.be</t>
  </si>
  <si>
    <t xml:space="preserve">Centre scolaire Maria Assumpta                                                                                                                                                                                                                            </t>
  </si>
  <si>
    <t>Avenue Wannecouter 76</t>
  </si>
  <si>
    <t>1020</t>
  </si>
  <si>
    <t>po000024@adm.cfwb.be</t>
  </si>
  <si>
    <t>Centre scolaire spécialisé Saint-Joseph</t>
  </si>
  <si>
    <t>Avenue Victor David 12</t>
  </si>
  <si>
    <t>4830</t>
  </si>
  <si>
    <t>LIMBOURG</t>
  </si>
  <si>
    <t>po000026@adm.cfwb.be</t>
  </si>
  <si>
    <t>VERVIERS</t>
  </si>
  <si>
    <t>ASBL Ecole maternelle  Tongre-Notre-Dame</t>
  </si>
  <si>
    <t>Rue de la Ladrerie 4</t>
  </si>
  <si>
    <t>7951</t>
  </si>
  <si>
    <t>TONGRE-NOTRE-DAME</t>
  </si>
  <si>
    <t>po000028@adm.cfwb.be</t>
  </si>
  <si>
    <t>Collège Notre-Dame de Bon Secours</t>
  </si>
  <si>
    <t>Rue de Merbes 25</t>
  </si>
  <si>
    <t>7130</t>
  </si>
  <si>
    <t>BINCHE</t>
  </si>
  <si>
    <t>po000029@adm.cfwb.be</t>
  </si>
  <si>
    <t>Collège Saint-André</t>
  </si>
  <si>
    <t>Rue des Auges 22</t>
  </si>
  <si>
    <t>po000030@adm.cfwb.be</t>
  </si>
  <si>
    <t xml:space="preserve">Collège Saint-Augustin                                                                                                                                                                                                                                   </t>
  </si>
  <si>
    <t>Chaussée d'Ath 1</t>
  </si>
  <si>
    <t>7850</t>
  </si>
  <si>
    <t>MARCQ</t>
  </si>
  <si>
    <t>po000032@adm.cfwb.be</t>
  </si>
  <si>
    <t>Collège Saint-Michel</t>
  </si>
  <si>
    <t>Faubourg de Charleroi 15</t>
  </si>
  <si>
    <t>6041</t>
  </si>
  <si>
    <t>GOSSELIES</t>
  </si>
  <si>
    <t>po000033@adm.cfwb.be</t>
  </si>
  <si>
    <t>Collège technique des Aumôniers du Travail</t>
  </si>
  <si>
    <t>Grand'rue 185</t>
  </si>
  <si>
    <t>6000</t>
  </si>
  <si>
    <t>CHARLEROI</t>
  </si>
  <si>
    <t>po000035@adm.cfwb.be</t>
  </si>
  <si>
    <t>Comité d'Enseignement Annonciades d'Heverlee</t>
  </si>
  <si>
    <t>Avenue de l'Aviation, 72</t>
  </si>
  <si>
    <t>1150</t>
  </si>
  <si>
    <t>po000037@adm.cfwb.be</t>
  </si>
  <si>
    <t xml:space="preserve">Comité organisateur de l'Ecole Saint-Joseph d'Havré                                                                                                                                                                                                     </t>
  </si>
  <si>
    <t>Rue du Château 2</t>
  </si>
  <si>
    <t>7021</t>
  </si>
  <si>
    <t>HAVRE</t>
  </si>
  <si>
    <t>po000038@adm.cfwb.be</t>
  </si>
  <si>
    <t>ASBL PO Ecole Saint Joseph</t>
  </si>
  <si>
    <t>Rue du Pont 54</t>
  </si>
  <si>
    <t>7890</t>
  </si>
  <si>
    <t>ELLEZELLES</t>
  </si>
  <si>
    <t>po000039@adm.cfwb.be</t>
  </si>
  <si>
    <t>A.S.B.L. ITSCM</t>
  </si>
  <si>
    <t>Boulevard Lambermont 31</t>
  </si>
  <si>
    <t>1030</t>
  </si>
  <si>
    <t>po000040@adm.cfwb.be</t>
  </si>
  <si>
    <t xml:space="preserve">Comité scolaire de l'école paroissiale libre Saint-Nicolas de Villers-La-Ville                                                                                                                                                                          </t>
  </si>
  <si>
    <t>Rue du Try 9</t>
  </si>
  <si>
    <t>1495</t>
  </si>
  <si>
    <t>SART-DAMES-AVELINES</t>
  </si>
  <si>
    <t>po000041@adm.cfwb.be</t>
  </si>
  <si>
    <t xml:space="preserve">Ecole Saint-Amand                                                                                                                                                                                                                                         </t>
  </si>
  <si>
    <t>Rue du Salon 9</t>
  </si>
  <si>
    <t>7332</t>
  </si>
  <si>
    <t>SIRAULT</t>
  </si>
  <si>
    <t>po000042@adm.cfwb.be</t>
  </si>
  <si>
    <t>Comité scolaire de l'Ecole libre Saint-André</t>
  </si>
  <si>
    <t>Rue du Roi Albert 193</t>
  </si>
  <si>
    <t>4680</t>
  </si>
  <si>
    <t>OUPEYE</t>
  </si>
  <si>
    <t>po000043@adm.cfwb.be</t>
  </si>
  <si>
    <t>Comité scolaire de l'Ecole libre subventionnée</t>
  </si>
  <si>
    <t>Rue Haute 9</t>
  </si>
  <si>
    <t>6210</t>
  </si>
  <si>
    <t>VILLERS-PERWIN</t>
  </si>
  <si>
    <t>po000044@adm.cfwb.be</t>
  </si>
  <si>
    <t xml:space="preserve">Comité scolaire de l'Ecole libre Saint-Joseph d'Hermée ASBL                                                                                                                                                                                             </t>
  </si>
  <si>
    <t>Rue du Vieux Maieur 2 A</t>
  </si>
  <si>
    <t>HERMEE</t>
  </si>
  <si>
    <t>po000045@adm.cfwb.be</t>
  </si>
  <si>
    <t>Comité scolaire paroissial de Sorinnes</t>
  </si>
  <si>
    <t>Grand route de Ciney, 84</t>
  </si>
  <si>
    <t>5503</t>
  </si>
  <si>
    <t>SORINNES</t>
  </si>
  <si>
    <t>po000046@adm.cfwb.be</t>
  </si>
  <si>
    <t xml:space="preserve">Comité scolaire paroissial de Herve                                                                                                                                                                                                                      </t>
  </si>
  <si>
    <t>Rue de l'Harmonie 7</t>
  </si>
  <si>
    <t>4650</t>
  </si>
  <si>
    <t>HERVE</t>
  </si>
  <si>
    <t>po000047@adm.cfwb.be</t>
  </si>
  <si>
    <t>Comité scolaire Saint-Martin</t>
  </si>
  <si>
    <t>Rue des Déportés 48</t>
  </si>
  <si>
    <t>7070</t>
  </si>
  <si>
    <t>MIGNAULT</t>
  </si>
  <si>
    <t>po000048@adm.cfwb.be</t>
  </si>
  <si>
    <t>Communauté éducative du Collège Saint-Augustin</t>
  </si>
  <si>
    <t>Avenue Astrid 13</t>
  </si>
  <si>
    <t>6280</t>
  </si>
  <si>
    <t>GERPINNES</t>
  </si>
  <si>
    <t>po000051@adm.cfwb.be</t>
  </si>
  <si>
    <t xml:space="preserve">Ecole fondamentale Notre-Dame Fleurus                                                                                                                                                                                                                     </t>
  </si>
  <si>
    <t>Chemin de Mons 28</t>
  </si>
  <si>
    <t>6220</t>
  </si>
  <si>
    <t>FLEURUS</t>
  </si>
  <si>
    <t>po000052@adm.cfwb.be</t>
  </si>
  <si>
    <t>Ecole d'enseignement spécialisé secondaire Mutien-Marie</t>
  </si>
  <si>
    <t>Rue des Récollets 1</t>
  </si>
  <si>
    <t>5600</t>
  </si>
  <si>
    <t>PHILIPPEVILLE</t>
  </si>
  <si>
    <t>po000053@adm.cfwb.be</t>
  </si>
  <si>
    <t>Les Ecoles catholiques de Morlanwelz</t>
  </si>
  <si>
    <t>Rue Argentin 22</t>
  </si>
  <si>
    <t>7140</t>
  </si>
  <si>
    <t>MORLANWELZ-MARIEMONT</t>
  </si>
  <si>
    <t>po000054@adm.cfwb.be</t>
  </si>
  <si>
    <t xml:space="preserve">Ecole les Rocailles                                                                                                                                                                                                                                       </t>
  </si>
  <si>
    <t>Rue Salvotte</t>
  </si>
  <si>
    <t>7110</t>
  </si>
  <si>
    <t>HOUDENG-AIMERIES</t>
  </si>
  <si>
    <t>po000057@adm.cfwb.be</t>
  </si>
  <si>
    <t>L'Ecole catholique de Flobecq</t>
  </si>
  <si>
    <t>Rue des Camomilles 14</t>
  </si>
  <si>
    <t>7880</t>
  </si>
  <si>
    <t>FLOBECQ</t>
  </si>
  <si>
    <t>po000058@adm.cfwb.be</t>
  </si>
  <si>
    <t>L'Ecole catholique de Maria-Hilf</t>
  </si>
  <si>
    <t>Rue de Moresnet 133</t>
  </si>
  <si>
    <t>4851</t>
  </si>
  <si>
    <t>GEMMENICH</t>
  </si>
  <si>
    <t>po000059@adm.cfwb.be</t>
  </si>
  <si>
    <t>Ecole de la Croix - Eneignement fondamental</t>
  </si>
  <si>
    <t>Grand Place 30</t>
  </si>
  <si>
    <t>po000060@adm.cfwb.be</t>
  </si>
  <si>
    <t xml:space="preserve">Ecole fondamentale - Institut Saint-Joseph Châtelet                                                                                                                                                                                                      </t>
  </si>
  <si>
    <t>Place Jean Guyot 1 BTE 2</t>
  </si>
  <si>
    <t>6200</t>
  </si>
  <si>
    <t>CHATELET</t>
  </si>
  <si>
    <t>po000061@adm.cfwb.be</t>
  </si>
  <si>
    <t xml:space="preserve">ECOLE FONDAMENTALE LIBRE SAINT-JOSEPH                                                                                                                                                                                                                     </t>
  </si>
  <si>
    <t>Allée Verte 12</t>
  </si>
  <si>
    <t>7301</t>
  </si>
  <si>
    <t>HORNU</t>
  </si>
  <si>
    <t>po000062@adm.cfwb.be</t>
  </si>
  <si>
    <t xml:space="preserve">Ecole libre de Saint-Martin                                                                                                                                                                                                                               </t>
  </si>
  <si>
    <t>Route de Namêche 32</t>
  </si>
  <si>
    <t>5310</t>
  </si>
  <si>
    <t>EGHEZEE</t>
  </si>
  <si>
    <t>po000063@adm.cfwb.be</t>
  </si>
  <si>
    <t xml:space="preserve">Ecole fondamentale libre Saint-Martin                                                                                                                                                                                                                     </t>
  </si>
  <si>
    <t>Rue Verte 18</t>
  </si>
  <si>
    <t>7134</t>
  </si>
  <si>
    <t>LEVAL-TRAHEGNIES</t>
  </si>
  <si>
    <t>po000064@adm.cfwb.be</t>
  </si>
  <si>
    <t xml:space="preserve">Ecole libre d'Anthisnes                                                                                                                                                                                                                                   </t>
  </si>
  <si>
    <t>Rue du Centre 22</t>
  </si>
  <si>
    <t>4160</t>
  </si>
  <si>
    <t>ANTHISNES</t>
  </si>
  <si>
    <t>po000066@adm.cfwb.be</t>
  </si>
  <si>
    <t>Ecole libre de Nandrin-Tinlot</t>
  </si>
  <si>
    <t>Rue de la Rolée, 4</t>
  </si>
  <si>
    <t>4550</t>
  </si>
  <si>
    <t>NANDRIN</t>
  </si>
  <si>
    <t>po000067@adm.cfwb.be</t>
  </si>
  <si>
    <t>Ecole libre de Nassogne</t>
  </si>
  <si>
    <t>Rue de Martel, 9</t>
  </si>
  <si>
    <t>6950</t>
  </si>
  <si>
    <t>NASSOGNE</t>
  </si>
  <si>
    <t>po000068@adm.cfwb.be</t>
  </si>
  <si>
    <t>LUXEMBOURG</t>
  </si>
  <si>
    <t xml:space="preserve">Ecole libre Hotton-Melreux                                                                                                                                                                                                                                </t>
  </si>
  <si>
    <t>Rue d'Izegem 14</t>
  </si>
  <si>
    <t>6990</t>
  </si>
  <si>
    <t>HOTTON</t>
  </si>
  <si>
    <t>po000069@adm.cfwb.be</t>
  </si>
  <si>
    <t xml:space="preserve">L'Ecole libre de Rumes                                                                                                                                                                                                                                    </t>
  </si>
  <si>
    <t>Rue Albert Moulin 5</t>
  </si>
  <si>
    <t>7610</t>
  </si>
  <si>
    <t>RUMES</t>
  </si>
  <si>
    <t>po000070@adm.cfwb.be</t>
  </si>
  <si>
    <t xml:space="preserve">Ecole fondamentale libre Notre-Dame de Beauraing à Meux                                                                                                                                                                                                  </t>
  </si>
  <si>
    <t>Rue du Village 20</t>
  </si>
  <si>
    <t>5081</t>
  </si>
  <si>
    <t>MEUX</t>
  </si>
  <si>
    <t>po000071@adm.cfwb.be</t>
  </si>
  <si>
    <t>L'Ecole maternelle libre catholique de Viemme</t>
  </si>
  <si>
    <t>Rue de Huy 177</t>
  </si>
  <si>
    <t>4317</t>
  </si>
  <si>
    <t>FAIMES</t>
  </si>
  <si>
    <t>po000072@adm.cfwb.be</t>
  </si>
  <si>
    <t>Ecole libre ST Victor ASBL</t>
  </si>
  <si>
    <t>Rue Albert Ier 2</t>
  </si>
  <si>
    <t>5190</t>
  </si>
  <si>
    <t>HAM-SUR-SAMBRE</t>
  </si>
  <si>
    <t>po000075@adm.cfwb.be</t>
  </si>
  <si>
    <t>Ecoles fondamentale et professionnelles d'Enseignement spécialisé Reumonjoie / Clair Val</t>
  </si>
  <si>
    <t>Chemin de Reumont 143</t>
  </si>
  <si>
    <t>5020</t>
  </si>
  <si>
    <t>MALONNE</t>
  </si>
  <si>
    <t>po000076@adm.cfwb.be</t>
  </si>
  <si>
    <t xml:space="preserve">Ecole Saint-Laurent                                                                                                                                                                                                                                       </t>
  </si>
  <si>
    <t>Rue Henri Danvoie 2</t>
  </si>
  <si>
    <t>LAMBUSART</t>
  </si>
  <si>
    <t>po000077@adm.cfwb.be</t>
  </si>
  <si>
    <t xml:space="preserve">A.S.B.L. ECOLE TECHNIQUE ET PROFESSIONNELLE LIBRE DE COIFFURE ET D'ESTHETIQUE                                                                                                                                                                             </t>
  </si>
  <si>
    <t>Place de Chantraine P 1</t>
  </si>
  <si>
    <t>6060</t>
  </si>
  <si>
    <t>GILLY</t>
  </si>
  <si>
    <t>po000078@adm.cfwb.be</t>
  </si>
  <si>
    <t>Ecoles des Religieuses Ursulines</t>
  </si>
  <si>
    <t>Avenue du Tir 12</t>
  </si>
  <si>
    <t>po000079@adm.cfwb.be</t>
  </si>
  <si>
    <t>Les Ecoles fondamentales libres catholiques de Gilly Sart-Culpart</t>
  </si>
  <si>
    <t>Rue Thiot 31</t>
  </si>
  <si>
    <t>po000081@adm.cfwb.be</t>
  </si>
  <si>
    <t xml:space="preserve">Ecoles Saint-Joseph - Vezon-Wasmes                                                                                                                                                                                                                        </t>
  </si>
  <si>
    <t>Rue des Prisonniers 36 B</t>
  </si>
  <si>
    <t>7538</t>
  </si>
  <si>
    <t>VEZON</t>
  </si>
  <si>
    <t>po000082@adm.cfwb.be</t>
  </si>
  <si>
    <t xml:space="preserve">A.S.B.L. ENSEIGNEMENT TECHNIQUE DE L'EVECHE DE LIEGE                                                                                                                                                                                                      </t>
  </si>
  <si>
    <t>Rue de l'Evêché 14</t>
  </si>
  <si>
    <t>4000</t>
  </si>
  <si>
    <t>po000083@adm.cfwb.be</t>
  </si>
  <si>
    <t xml:space="preserve">Athénée Ganenou Nathan Blomhof                                                                                                                                                                                                                          </t>
  </si>
  <si>
    <t>Rue du Melkriek 3</t>
  </si>
  <si>
    <t>1180</t>
  </si>
  <si>
    <t>po000084@adm.cfwb.be</t>
  </si>
  <si>
    <t xml:space="preserve">A.S.B.L. INSTITUT D'ENSEIGNEMENT TECHNIQUE                                                                                                                                                                                                                </t>
  </si>
  <si>
    <t>Boulevard du Midi 161</t>
  </si>
  <si>
    <t>6140</t>
  </si>
  <si>
    <t>FONTAINE-L'EVEQUE</t>
  </si>
  <si>
    <t>po000087@adm.cfwb.be</t>
  </si>
  <si>
    <t>ASBL Institut des Arts et Métiers - Pierrard</t>
  </si>
  <si>
    <t>Rue de Pierrard 112</t>
  </si>
  <si>
    <t>6761</t>
  </si>
  <si>
    <t>LATOUR</t>
  </si>
  <si>
    <t>po000088@adm.cfwb.be</t>
  </si>
  <si>
    <t xml:space="preserve">Institut des Ursulines                                                                                                                                                                                                                                    </t>
  </si>
  <si>
    <t>Rue Jules Debecker 71</t>
  </si>
  <si>
    <t>1081</t>
  </si>
  <si>
    <t>po000090@adm.cfwb.be</t>
  </si>
  <si>
    <t>Institut des Soeurs de la Providence</t>
  </si>
  <si>
    <t>Faubourg de Charleroi 3B</t>
  </si>
  <si>
    <t>po000091@adm.cfwb.be</t>
  </si>
  <si>
    <t>Institut Notre-Dame Formation et Production</t>
  </si>
  <si>
    <t>Rue de Bruxelles 97</t>
  </si>
  <si>
    <t>po000092@adm.cfwb.be</t>
  </si>
  <si>
    <t>Institut Notre-Dame de Joie</t>
  </si>
  <si>
    <t>Rue Ernest Allard 28</t>
  </si>
  <si>
    <t>1000</t>
  </si>
  <si>
    <t>po000093@adm.cfwb.be</t>
  </si>
  <si>
    <t xml:space="preserve">Institut Saint-André d'Ixelles                                                                                                                                                                                                                           </t>
  </si>
  <si>
    <t>Avenue de l'Hippodrome 180</t>
  </si>
  <si>
    <t>1050</t>
  </si>
  <si>
    <t>IXELLES</t>
  </si>
  <si>
    <t>po000094@adm.cfwb.be</t>
  </si>
  <si>
    <t>Institut Saint-Charles Dottignies - Luingne</t>
  </si>
  <si>
    <t>Place de la Résistance 10</t>
  </si>
  <si>
    <t>7711</t>
  </si>
  <si>
    <t>DOTTIGNIES</t>
  </si>
  <si>
    <t>po000095@adm.cfwb.be</t>
  </si>
  <si>
    <t xml:space="preserve">Institut Saint-Joseph                                                                                                                                                                                                                                     </t>
  </si>
  <si>
    <t>Avenue de la Salm 17</t>
  </si>
  <si>
    <t>4980</t>
  </si>
  <si>
    <t>TROIS-PONTS</t>
  </si>
  <si>
    <t>po000097@adm.cfwb.be</t>
  </si>
  <si>
    <t>Centre scolaire Saint-Joseph - Notre-Dame Jumet</t>
  </si>
  <si>
    <t>Rue Emile Strimelle 1</t>
  </si>
  <si>
    <t>6040</t>
  </si>
  <si>
    <t>JUMET</t>
  </si>
  <si>
    <t>po000098@adm.cfwb.be</t>
  </si>
  <si>
    <t>Institut Saint-Joseph d'Enseignement Technique</t>
  </si>
  <si>
    <t>Rue Félix Hap 14</t>
  </si>
  <si>
    <t>1040</t>
  </si>
  <si>
    <t>ETTERBEEK</t>
  </si>
  <si>
    <t>po000099@adm.cfwb.be</t>
  </si>
  <si>
    <t xml:space="preserve">Institut Saint Louis                                                                                                                                                                                                                                      </t>
  </si>
  <si>
    <t>Rue Pepin 7</t>
  </si>
  <si>
    <t>5000</t>
  </si>
  <si>
    <t>po000100@adm.cfwb.be</t>
  </si>
  <si>
    <t xml:space="preserve">Institut Saint-Maur Liège                                                                                                                                                                                                                                </t>
  </si>
  <si>
    <t>Rue des Hirondelles 73</t>
  </si>
  <si>
    <t>po000101@adm.cfwb.be</t>
  </si>
  <si>
    <t xml:space="preserve">Institut Saint-Rémi - Sainte-Walburge                                                                                                                                                                                                                    </t>
  </si>
  <si>
    <t>Vieille Voie de Tongres 25</t>
  </si>
  <si>
    <t>po000102@adm.cfwb.be</t>
  </si>
  <si>
    <t>Institut Saint-Stanislas</t>
  </si>
  <si>
    <t>Avenue des Nerviens 115</t>
  </si>
  <si>
    <t>po000103@adm.cfwb.be</t>
  </si>
  <si>
    <t xml:space="preserve">ASBL Institut Sainte-Marie                                                                                                                                                                                                                                </t>
  </si>
  <si>
    <t>Rue Grande 21</t>
  </si>
  <si>
    <t>7380</t>
  </si>
  <si>
    <t>QUIEVRAIN</t>
  </si>
  <si>
    <t>po000104@adm.cfwb.be</t>
  </si>
  <si>
    <t>Institut Paridaens</t>
  </si>
  <si>
    <t>Grand-Place 12</t>
  </si>
  <si>
    <t>6500</t>
  </si>
  <si>
    <t>BEAUMONT</t>
  </si>
  <si>
    <t>po000106@adm.cfwb.be</t>
  </si>
  <si>
    <t>Pouvoir organisateur de l'Ecole Saint-Joseph Jumet Houbois</t>
  </si>
  <si>
    <t>Place Mattéoti 4</t>
  </si>
  <si>
    <t>po000107@adm.cfwb.be</t>
  </si>
  <si>
    <t>Pouvoir organisateur de l'Enseignement spécialisé primaire libre Geer (Hannut)</t>
  </si>
  <si>
    <t>Rue Emile Lejeune 1</t>
  </si>
  <si>
    <t>4250</t>
  </si>
  <si>
    <t>GEER</t>
  </si>
  <si>
    <t>po000108@adm.cfwb.be</t>
  </si>
  <si>
    <t>Collège Saint-Roch Ferrières</t>
  </si>
  <si>
    <t>Allée de Bernardfagne 7</t>
  </si>
  <si>
    <t>4190</t>
  </si>
  <si>
    <t>FERRIERES</t>
  </si>
  <si>
    <t>po000110@adm.cfwb.be</t>
  </si>
  <si>
    <t xml:space="preserve">Pouvoir organisateur de l'Institut Saint-Albert                                                                                                                                                                                                           </t>
  </si>
  <si>
    <t>Chaussée de Gand 1163</t>
  </si>
  <si>
    <t>1082</t>
  </si>
  <si>
    <t>po000111@adm.cfwb.be</t>
  </si>
  <si>
    <t>Pouvoir organisateur Enseignement primaire spécialisé libre - Les Audacieux</t>
  </si>
  <si>
    <t>Parvis Saint-Roch 18</t>
  </si>
  <si>
    <t>7860</t>
  </si>
  <si>
    <t>LESSINES</t>
  </si>
  <si>
    <t>po000112@adm.cfwb.be</t>
  </si>
  <si>
    <t>Ecoles fondamentales paroissiales d'Enghien</t>
  </si>
  <si>
    <t>Rue de la Fontaine 22</t>
  </si>
  <si>
    <t>ENGHIEN</t>
  </si>
  <si>
    <t>po000114@adm.cfwb.be</t>
  </si>
  <si>
    <t xml:space="preserve">Ecole Saint Pie X                                                                                                                                                                                                                                         </t>
  </si>
  <si>
    <t>Avenue Saint-Pie X 5</t>
  </si>
  <si>
    <t>1340</t>
  </si>
  <si>
    <t>OTTIGNIES-LOUVAIN-LA-NEUVE</t>
  </si>
  <si>
    <t>po000115@adm.cfwb.be</t>
  </si>
  <si>
    <t>Sainte-Claire</t>
  </si>
  <si>
    <t>Rue des Larrons 8</t>
  </si>
  <si>
    <t>HUY</t>
  </si>
  <si>
    <t>po000116@adm.cfwb.be</t>
  </si>
  <si>
    <t>Pouvoir Organisateur de l'école de la Sainte-Famille à Watermael</t>
  </si>
  <si>
    <t>Avenue Léopold Wiener 34</t>
  </si>
  <si>
    <t>1170</t>
  </si>
  <si>
    <t>po000117@adm.cfwb.be</t>
  </si>
  <si>
    <t xml:space="preserve">Ecoles Fondamentales et Lycee de l'institut de l'Enfant Jesus                                                                                                                                                                                             </t>
  </si>
  <si>
    <t>Rue de Sotriamont 1</t>
  </si>
  <si>
    <t>1400</t>
  </si>
  <si>
    <t>NIVELLES</t>
  </si>
  <si>
    <t>po000119@adm.cfwb.be</t>
  </si>
  <si>
    <t xml:space="preserve">ACADEMIE DE WAREMME                                                                                                                                                                                                                                       </t>
  </si>
  <si>
    <t>Rue Charles Lejeune 4</t>
  </si>
  <si>
    <t>4300</t>
  </si>
  <si>
    <t>WAREMME</t>
  </si>
  <si>
    <t>po000120@adm.cfwb.be</t>
  </si>
  <si>
    <t xml:space="preserve">Academie de Musique Cesar Franck                                                                                                                                                                                                                          </t>
  </si>
  <si>
    <t>4600</t>
  </si>
  <si>
    <t>VISE</t>
  </si>
  <si>
    <t>po000121@adm.cfwb.be</t>
  </si>
  <si>
    <t xml:space="preserve">ACADEMIE DE MUSIQUE ET DE DANSE DE LA BOTTE DU HAINAUT                                                                                                                                                                                                    </t>
  </si>
  <si>
    <t>Grand Rue 51 A</t>
  </si>
  <si>
    <t>6470</t>
  </si>
  <si>
    <t>RANCE</t>
  </si>
  <si>
    <t>po000122@adm.cfwb.be</t>
  </si>
  <si>
    <t xml:space="preserve">Académie de Musique Grétry                                                                                                                                                                                                                              </t>
  </si>
  <si>
    <t>Boulevard de la Constitution, 81</t>
  </si>
  <si>
    <t>po000123@adm.cfwb.be</t>
  </si>
  <si>
    <t xml:space="preserve">ACADEMIE MUSICALE ET ARTISTIQUE DE SAINT-NICOLAS                                                                                                                                                                                                          </t>
  </si>
  <si>
    <t>Rue des Botresses 2</t>
  </si>
  <si>
    <t>4420</t>
  </si>
  <si>
    <t>MONTEGNEE</t>
  </si>
  <si>
    <t>po000124@adm.cfwb.be</t>
  </si>
  <si>
    <t>Enseignement primaire spécialisé libre d'Arlon</t>
  </si>
  <si>
    <t>Rue des Aubépines 12</t>
  </si>
  <si>
    <t>6700</t>
  </si>
  <si>
    <t>BONNERT</t>
  </si>
  <si>
    <t>po000125@adm.cfwb.be</t>
  </si>
  <si>
    <t>L'Enseignement confessionnel islamique en Belgique</t>
  </si>
  <si>
    <t>Chaussée de Haecht 138</t>
  </si>
  <si>
    <t>SCHAERBEEK</t>
  </si>
  <si>
    <t>po000127@adm.cfwb.be</t>
  </si>
  <si>
    <t>Association des Diplômés du Centre d'Etudes Supérieures d'Optométrie Appliquée</t>
  </si>
  <si>
    <t>Boulevard Léopold II 43</t>
  </si>
  <si>
    <t>1080</t>
  </si>
  <si>
    <t>po000128@adm.cfwb.be</t>
  </si>
  <si>
    <t xml:space="preserve">Animation-Education                                                                                                                                                                                                                                       </t>
  </si>
  <si>
    <t>Place Félix Govaert 1</t>
  </si>
  <si>
    <t>1160</t>
  </si>
  <si>
    <t>po000129@adm.cfwb.be</t>
  </si>
  <si>
    <t xml:space="preserve">Association pour l'aide et le Développement des Cours de Promotion sociale de Hesbaye                                                                                                                                                                    </t>
  </si>
  <si>
    <t>Rue de Crehen 1</t>
  </si>
  <si>
    <t>4280</t>
  </si>
  <si>
    <t>HANNUT</t>
  </si>
  <si>
    <t>po000131@adm.cfwb.be</t>
  </si>
  <si>
    <t xml:space="preserve">Association interparoissiale des écoles libres de Châtelineau                                                                                                                                                                                           </t>
  </si>
  <si>
    <t>Rue Adolphe Chif, 42</t>
  </si>
  <si>
    <t>CHATELINEAU</t>
  </si>
  <si>
    <t>po000133@adm.cfwb.be</t>
  </si>
  <si>
    <t xml:space="preserve">Association pour l'Enseignement libre catholique primaire et maternel de et à Soignies                                                                                                                                                                   </t>
  </si>
  <si>
    <t>Rue de Steenkerque 21</t>
  </si>
  <si>
    <t>7060</t>
  </si>
  <si>
    <t>SOIGNIES</t>
  </si>
  <si>
    <t>po000134@adm.cfwb.be</t>
  </si>
  <si>
    <t>Centre d'Enseignement secondaire Saint-Vincent de Soignies</t>
  </si>
  <si>
    <t>Chaussée de Braine 22</t>
  </si>
  <si>
    <t>po000135@adm.cfwb.be</t>
  </si>
  <si>
    <t xml:space="preserve">Pouvoir organisateur de l'Enseignement primaire catholique à Thy-le-Château et Environs                                                                                                                                                                 </t>
  </si>
  <si>
    <t>Rue de la Thyria 21</t>
  </si>
  <si>
    <t>5651</t>
  </si>
  <si>
    <t>THY-LE-CHATEAU</t>
  </si>
  <si>
    <t>po000136@adm.cfwb.be</t>
  </si>
  <si>
    <t xml:space="preserve">Athénée Maïmonide                                                                                                                                                                                                                                      </t>
  </si>
  <si>
    <t>Boulevard Poincaré 67</t>
  </si>
  <si>
    <t>1070</t>
  </si>
  <si>
    <t>po000139@adm.cfwb.be</t>
  </si>
  <si>
    <t>Institut Technique Superieur Cardinal Mercier</t>
  </si>
  <si>
    <t>Boulevard Lambermont 17</t>
  </si>
  <si>
    <t>po000140@adm.cfwb.be</t>
  </si>
  <si>
    <t xml:space="preserve">Beth Aviv                                                                                                                                                                                                                                                 </t>
  </si>
  <si>
    <t>Avenue Molière 123</t>
  </si>
  <si>
    <t>1190</t>
  </si>
  <si>
    <t>po000143@adm.cfwb.be</t>
  </si>
  <si>
    <t>Centre d'Ecoles de Promotion sociale et de Formation socioprofessionnelle de Vie Féminine</t>
  </si>
  <si>
    <t>Rue de la Poste 111</t>
  </si>
  <si>
    <t>po000144@adm.cfwb.be</t>
  </si>
  <si>
    <t>Centre de Phonétique appliquée de Bruxelles</t>
  </si>
  <si>
    <t>Avenue Louise 113</t>
  </si>
  <si>
    <t>po000146@adm.cfwb.be</t>
  </si>
  <si>
    <t>Centre d'enseignement supérieur de promotion et de formation continuée en Brabant wallon C.P.F.B.</t>
  </si>
  <si>
    <t>Rue des Wallons 6</t>
  </si>
  <si>
    <t>po000147@adm.cfwb.be</t>
  </si>
  <si>
    <t>Centre catholique d'Enseignement fondamental de Tamines</t>
  </si>
  <si>
    <t>Rue Sainte-Catherine 17</t>
  </si>
  <si>
    <t>TAMINES</t>
  </si>
  <si>
    <t>po000149@adm.cfwb.be</t>
  </si>
  <si>
    <t>Centre d'adaptation pédagogique et sociale</t>
  </si>
  <si>
    <t>Rue du Loutrier 75</t>
  </si>
  <si>
    <t>po000150@adm.cfwb.be</t>
  </si>
  <si>
    <t xml:space="preserve">Centre d'éducation et de culture 'Instituts de l'Enfant-Jésus et de Sainte-Agnès'                                                                                                                                                                      </t>
  </si>
  <si>
    <t>Rue Général Leman 74</t>
  </si>
  <si>
    <t>po000151@adm.cfwb.be</t>
  </si>
  <si>
    <t xml:space="preserve">PO du Centre d'Enseignement catholique à Habay-La-Neuve                                                                                                                                                                                                  </t>
  </si>
  <si>
    <t>Avenue de la Gare 66</t>
  </si>
  <si>
    <t>6720</t>
  </si>
  <si>
    <t>HABAY-LA-NEUVE</t>
  </si>
  <si>
    <t>po000152@adm.cfwb.be</t>
  </si>
  <si>
    <t>Centre d'Enseignement catholique Robert et Laure Brunner ASBL</t>
  </si>
  <si>
    <t>Avenue Félix Marchal 62</t>
  </si>
  <si>
    <t>po000153@adm.cfwb.be</t>
  </si>
  <si>
    <t>Pouvoir organisateur des écoles fondamentales catholiques de Cheratte-Bas, Richelle et Visé</t>
  </si>
  <si>
    <t>Rue Saint-Hadelin 15</t>
  </si>
  <si>
    <t>po000154@adm.cfwb.be</t>
  </si>
  <si>
    <t xml:space="preserve">Centre d'enseignement Dames de Marie Vergote                                                                                                                                                                                                              </t>
  </si>
  <si>
    <t>Rue Vergote 40</t>
  </si>
  <si>
    <t>po000155@adm.cfwb.be</t>
  </si>
  <si>
    <t>Centre d'Enseignement libre de Notre-Dame des Champs</t>
  </si>
  <si>
    <t>Rue Edith Cavell 143</t>
  </si>
  <si>
    <t>po000156@adm.cfwb.be</t>
  </si>
  <si>
    <t>Centre scolaire Saint-Lambert deHerstal</t>
  </si>
  <si>
    <t>Rue Elisa Dumonceau 75</t>
  </si>
  <si>
    <t>po000157@adm.cfwb.be</t>
  </si>
  <si>
    <t>Centre d'enseignement secondaire catholique Saint-Hadelin de Visé</t>
  </si>
  <si>
    <t>po000158@adm.cfwb.be</t>
  </si>
  <si>
    <t>Centre d'Enseignement Saint-Joseph de Chimay</t>
  </si>
  <si>
    <t>Rue de Virelles 75</t>
  </si>
  <si>
    <t>6460</t>
  </si>
  <si>
    <t>CHIMAY</t>
  </si>
  <si>
    <t>po000159@adm.cfwb.be</t>
  </si>
  <si>
    <t>Ecole Mont-Chevreuil</t>
  </si>
  <si>
    <t>Rue François Dimanche 42</t>
  </si>
  <si>
    <t>6250</t>
  </si>
  <si>
    <t>ROSELIES</t>
  </si>
  <si>
    <t>po000160@adm.cfwb.be</t>
  </si>
  <si>
    <t>Ecole Pierre Danaux</t>
  </si>
  <si>
    <t>Rue Crombouly 74 B</t>
  </si>
  <si>
    <t>6530</t>
  </si>
  <si>
    <t>THUIN</t>
  </si>
  <si>
    <t>po000161@adm.cfwb.be</t>
  </si>
  <si>
    <t>Centre de Formation et de Promotion sociale</t>
  </si>
  <si>
    <t>Rue Sainte-Thérèse 47</t>
  </si>
  <si>
    <t>6560</t>
  </si>
  <si>
    <t>ERQUELINNES</t>
  </si>
  <si>
    <t>po000163@adm.cfwb.be</t>
  </si>
  <si>
    <t>Centre de Formation pour Educateurs</t>
  </si>
  <si>
    <t>Rue de Courcelles 10</t>
  </si>
  <si>
    <t>6044</t>
  </si>
  <si>
    <t>ROUX</t>
  </si>
  <si>
    <t>po000164@adm.cfwb.be</t>
  </si>
  <si>
    <t>Centre de formation pour le secteur infirmier et de santé</t>
  </si>
  <si>
    <t>Avenue Hippocrate 91</t>
  </si>
  <si>
    <t>po000165@adm.cfwb.be</t>
  </si>
  <si>
    <t>CPSE Centre de promotion sociale pour éducateurs</t>
  </si>
  <si>
    <t>Rue des Fortifications 25</t>
  </si>
  <si>
    <t>4030</t>
  </si>
  <si>
    <t>GRIVEGNEE</t>
  </si>
  <si>
    <t>po000166@adm.cfwb.be</t>
  </si>
  <si>
    <t xml:space="preserve">Centre éducatif de la Sainte-Union                                                                                                                                                                                                                       </t>
  </si>
  <si>
    <t>Chaussée de Lille 12</t>
  </si>
  <si>
    <t>7500</t>
  </si>
  <si>
    <t>TOURNAI</t>
  </si>
  <si>
    <t>po000167@adm.cfwb.be</t>
  </si>
  <si>
    <t xml:space="preserve">Centre éducatif et culturel Saint-François de Sales                                                                                                                                                                                                     </t>
  </si>
  <si>
    <t>Rue du Gouvernement 7</t>
  </si>
  <si>
    <t>7800</t>
  </si>
  <si>
    <t>ATH</t>
  </si>
  <si>
    <t>po000168@adm.cfwb.be</t>
  </si>
  <si>
    <t>Centre scolaire Institut Notre-Dame Heusy</t>
  </si>
  <si>
    <t>Avenue Jean Tasté 38</t>
  </si>
  <si>
    <t>4802</t>
  </si>
  <si>
    <t>HEUSY</t>
  </si>
  <si>
    <t>po000169@adm.cfwb.be</t>
  </si>
  <si>
    <t xml:space="preserve">Centre éducatif Saint-Pierre à Leuze                                                                                                                                                                                                                    </t>
  </si>
  <si>
    <t>Tour Saint-Pierre 11</t>
  </si>
  <si>
    <t>7900</t>
  </si>
  <si>
    <t>LEUZE-EN-HAINAUT</t>
  </si>
  <si>
    <t>po000170@adm.cfwb.be</t>
  </si>
  <si>
    <t>Le Centre Médical d'Audio-Phonologie</t>
  </si>
  <si>
    <t>Rue de Lusambo 35-39</t>
  </si>
  <si>
    <t>po000172@adm.cfwb.be</t>
  </si>
  <si>
    <t>Sainte-Chrétienne - Enseignement spécialisé</t>
  </si>
  <si>
    <t>Boulevard Louise, 23</t>
  </si>
  <si>
    <t>po000174@adm.cfwb.be</t>
  </si>
  <si>
    <t xml:space="preserve">CENTRE SAINT-AUBAIN                                                                                                                                                                                                                                       </t>
  </si>
  <si>
    <t>Avenue de la Gare 109</t>
  </si>
  <si>
    <t>po000175@adm.cfwb.be</t>
  </si>
  <si>
    <t xml:space="preserve">Centre scolaire catholique Bruxelles Nord-Ouest                                                                                                                                                                                                           </t>
  </si>
  <si>
    <t>Rue Jean-Baptiste Verbeyst, 25</t>
  </si>
  <si>
    <t>1090</t>
  </si>
  <si>
    <t>po000176@adm.cfwb.be</t>
  </si>
  <si>
    <t xml:space="preserve">Centre scolaire, culturel et sportif de Limal                                                                                                                                                                                                             </t>
  </si>
  <si>
    <t>Place Albert Ier 1</t>
  </si>
  <si>
    <t>LIMAL</t>
  </si>
  <si>
    <t>po000178@adm.cfwb.be</t>
  </si>
  <si>
    <t xml:space="preserve">Centre Scolaire de Berlaymont                                                                                                                                                                                                                             </t>
  </si>
  <si>
    <t>Drève d'Argenteuil 10</t>
  </si>
  <si>
    <t>1410</t>
  </si>
  <si>
    <t>WATERLOO</t>
  </si>
  <si>
    <t>po000179@adm.cfwb.be</t>
  </si>
  <si>
    <t>Centre scolaire de la Sainte-Union à Kain</t>
  </si>
  <si>
    <t>Rue Montgomery 71</t>
  </si>
  <si>
    <t>7540</t>
  </si>
  <si>
    <t>KAIN</t>
  </si>
  <si>
    <t>po000181@adm.cfwb.be</t>
  </si>
  <si>
    <t xml:space="preserve">Centre Scolaire de Ma Campagne                                                                                                                                                                                                                            </t>
  </si>
  <si>
    <t>Rue Africaine 3</t>
  </si>
  <si>
    <t>po000182@adm.cfwb.be</t>
  </si>
  <si>
    <t xml:space="preserve">Centre scolaire Don Bosco à Sougné-Remouchamps (Aywaille)                                                                                                                                                                                               </t>
  </si>
  <si>
    <t>Avenue de la Porallée 40</t>
  </si>
  <si>
    <t>4920</t>
  </si>
  <si>
    <t>SOUGNE-REMOUCHAMPS</t>
  </si>
  <si>
    <t>po000183@adm.cfwb.be</t>
  </si>
  <si>
    <t>Centre Scolaire Don Bosco</t>
  </si>
  <si>
    <t>Avenue du Val d'Or 90</t>
  </si>
  <si>
    <t>po000184@adm.cfwb.be</t>
  </si>
  <si>
    <t>Centre scolaire Don Bosco à Verviers</t>
  </si>
  <si>
    <t>Rue des Alliés 64</t>
  </si>
  <si>
    <t>4800</t>
  </si>
  <si>
    <t>po000185@adm.cfwb.be</t>
  </si>
  <si>
    <t>Centre Scolaire Don Bosco à Liège</t>
  </si>
  <si>
    <t>Rue des Wallons, 59</t>
  </si>
  <si>
    <t>po000186@adm.cfwb.be</t>
  </si>
  <si>
    <t>Centre scolaire Don Bosco - Saint-Charles</t>
  </si>
  <si>
    <t>Boulevard Léopold 63</t>
  </si>
  <si>
    <t>po000187@adm.cfwb.be</t>
  </si>
  <si>
    <t xml:space="preserve">Centre Scolaire du Sacré-Coeur                                                                                                                                                                                                                           </t>
  </si>
  <si>
    <t>Boulevard Audent 58</t>
  </si>
  <si>
    <t>po000189@adm.cfwb.be</t>
  </si>
  <si>
    <t>Centre scolaire du Sacré-Coeur de Jette</t>
  </si>
  <si>
    <t>Avenue du Sacré-Coeur 8</t>
  </si>
  <si>
    <t>po000190@adm.cfwb.be</t>
  </si>
  <si>
    <t>Centre scolaire du Sacré-Coeur de Lindthout</t>
  </si>
  <si>
    <t>Avenue Dietrich 20</t>
  </si>
  <si>
    <t>po000192@adm.cfwb.be</t>
  </si>
  <si>
    <t xml:space="preserve">Centre scolaire Eperonniers-Mercelis                                                                                                                                                                                                                      </t>
  </si>
  <si>
    <t>Rue de l'Etuve 56</t>
  </si>
  <si>
    <t>po000193@adm.cfwb.be</t>
  </si>
  <si>
    <t>Centre scolaire et culturel de Profondsart</t>
  </si>
  <si>
    <t>Rue de Grandsart 13</t>
  </si>
  <si>
    <t>po000194@adm.cfwb.be</t>
  </si>
  <si>
    <t>Centre scolaire fondamental catholique Saint-Michel</t>
  </si>
  <si>
    <t>Rue Saint-Eleuthère 168</t>
  </si>
  <si>
    <t>po000195@adm.cfwb.be</t>
  </si>
  <si>
    <t xml:space="preserve">Centre scolaire fondamental Saint-Maur                                                                                                                                                                                                                    </t>
  </si>
  <si>
    <t>Place de Saint-Maur 42</t>
  </si>
  <si>
    <t>SAINT-MAUR</t>
  </si>
  <si>
    <t>po000196@adm.cfwb.be</t>
  </si>
  <si>
    <t>Centre scolaire fondamental Saint-Joseph à Tournai</t>
  </si>
  <si>
    <t>Chaussée de Lille 32</t>
  </si>
  <si>
    <t>po000197@adm.cfwb.be</t>
  </si>
  <si>
    <t xml:space="preserve">Centre scolaire libre de Waremme                                                                                                                                                                                                                          </t>
  </si>
  <si>
    <t>Avenue du Prince Régent 30</t>
  </si>
  <si>
    <t>po000198@adm.cfwb.be</t>
  </si>
  <si>
    <t>Centre scolaire libre d'Enseignement fondamental de l'Entité de Pecq</t>
  </si>
  <si>
    <t>Rue de la Clergerie 14</t>
  </si>
  <si>
    <t>7740</t>
  </si>
  <si>
    <t>PECQ</t>
  </si>
  <si>
    <t>po000200@adm.cfwb.be</t>
  </si>
  <si>
    <t>Centre scolaire libre fondamental de Pâturages</t>
  </si>
  <si>
    <t>Rue d'Orléans 12</t>
  </si>
  <si>
    <t>7340</t>
  </si>
  <si>
    <t>PATURAGES</t>
  </si>
  <si>
    <t>po000201@adm.cfwb.be</t>
  </si>
  <si>
    <t xml:space="preserve">Centre scolaire Maris Stella et Notre-Dame de Lourdes                                                                                                                                                                                                     </t>
  </si>
  <si>
    <t>Rue Félix Sterckx 44</t>
  </si>
  <si>
    <t>po000202@adm.cfwb.be</t>
  </si>
  <si>
    <t>Centre scolaire Notre-Dame</t>
  </si>
  <si>
    <t>Rue de l'Institut 40</t>
  </si>
  <si>
    <t>4632</t>
  </si>
  <si>
    <t>CEREXHE-HEUSEUX</t>
  </si>
  <si>
    <t>po000203@adm.cfwb.be</t>
  </si>
  <si>
    <t xml:space="preserve">Centre scolaire Notre-Dame de la Sagesse                                                                                                                                                                                                                  </t>
  </si>
  <si>
    <t>Avenue Van Overbeke 10</t>
  </si>
  <si>
    <t>1083</t>
  </si>
  <si>
    <t>po000204@adm.cfwb.be</t>
  </si>
  <si>
    <t>Centre scolaire Saint-Adrien - Val Duchesse</t>
  </si>
  <si>
    <t>Schoolgat 5</t>
  </si>
  <si>
    <t>po000205@adm.cfwb.be</t>
  </si>
  <si>
    <t>Centre scolaire Saint-Barthélemy</t>
  </si>
  <si>
    <t>Rue Saint-Thomas 7</t>
  </si>
  <si>
    <t>po000206@adm.cfwb.be</t>
  </si>
  <si>
    <t>Centre scolaire Saint-Benoît Saint-Servais</t>
  </si>
  <si>
    <t>Rue Lambert le Bègue 44</t>
  </si>
  <si>
    <t>po000207@adm.cfwb.be</t>
  </si>
  <si>
    <t>Centre scolaire Saint-Exupéry</t>
  </si>
  <si>
    <t>Grand'Rue 79</t>
  </si>
  <si>
    <t>7170</t>
  </si>
  <si>
    <t>MANAGE</t>
  </si>
  <si>
    <t>po000208@adm.cfwb.be</t>
  </si>
  <si>
    <t xml:space="preserve">Centre Scolaire Saint François Xavier                                                                                                                                                                                                                    </t>
  </si>
  <si>
    <t>Rue de Rome 18</t>
  </si>
  <si>
    <t>po000210@adm.cfwb.be</t>
  </si>
  <si>
    <t xml:space="preserve">Ecole Notre-Dame des Rhosnes                                                                                                                                                                                                                              </t>
  </si>
  <si>
    <t>Grand'Place 10</t>
  </si>
  <si>
    <t>7911</t>
  </si>
  <si>
    <t>FRASNES-LEZ-BUISSENAL</t>
  </si>
  <si>
    <t>po000211@adm.cfwb.be</t>
  </si>
  <si>
    <t>Centre scolaire Saint-Michel</t>
  </si>
  <si>
    <t>Boulevard Saint-Michel 24</t>
  </si>
  <si>
    <t>po000212@adm.cfwb.be</t>
  </si>
  <si>
    <t>Centre scolaire Godinne-Burnot</t>
  </si>
  <si>
    <t>Carrefour de l'Europe 3</t>
  </si>
  <si>
    <t>5530</t>
  </si>
  <si>
    <t>GODINNE</t>
  </si>
  <si>
    <t>po000213@adm.cfwb.be</t>
  </si>
  <si>
    <t>Centre scolaire Saint-Vincent</t>
  </si>
  <si>
    <t>Rue Colonel Tachet des Combes, 15</t>
  </si>
  <si>
    <t>YVOIR</t>
  </si>
  <si>
    <t>po000215@adm.cfwb.be</t>
  </si>
  <si>
    <t>Institut Saint Vincent de Paul</t>
  </si>
  <si>
    <t>Chaussée de Vleurgat 55</t>
  </si>
  <si>
    <t>po000216@adm.cfwb.be</t>
  </si>
  <si>
    <t>Centre scolaire Claire d'Assise</t>
  </si>
  <si>
    <t>Rue des anges 2</t>
  </si>
  <si>
    <t>5004</t>
  </si>
  <si>
    <t>BOUGE</t>
  </si>
  <si>
    <t>po000217@adm.cfwb.be</t>
  </si>
  <si>
    <t>Centre scolaire Sainte-Waudru</t>
  </si>
  <si>
    <t>rue des Soeurs de la Providence 1</t>
  </si>
  <si>
    <t>7080</t>
  </si>
  <si>
    <t>FRAMERIES</t>
  </si>
  <si>
    <t>po000219@adm.cfwb.be</t>
  </si>
  <si>
    <t xml:space="preserve">CENTRE SCOLAIRE SPECIALISE SAINT-JOSEPH  A.S.B.L.                                                                                                                                                                                                         </t>
  </si>
  <si>
    <t>po000220@adm.cfwb.be</t>
  </si>
  <si>
    <t>Chambre belge des Comptables Namur-Luxembourg Formation Enseignement</t>
  </si>
  <si>
    <t>Rue du Collège 8</t>
  </si>
  <si>
    <t>po000221@adm.cfwb.be</t>
  </si>
  <si>
    <t xml:space="preserve">Collège Cardinal Mercier                                                                                                                                                                                                                                 </t>
  </si>
  <si>
    <t>CH DE MONT ST JEAN</t>
  </si>
  <si>
    <t>1420</t>
  </si>
  <si>
    <t>BRAINE-L'ALLEUD</t>
  </si>
  <si>
    <t>po000222@adm.cfwb.be</t>
  </si>
  <si>
    <t>Collège d'Alzon</t>
  </si>
  <si>
    <t>Rue de Han 1</t>
  </si>
  <si>
    <t>6927</t>
  </si>
  <si>
    <t>BURE</t>
  </si>
  <si>
    <t>po000224@adm.cfwb.be</t>
  </si>
  <si>
    <t>Collège du Biéreau</t>
  </si>
  <si>
    <t>Rue du Collège 2</t>
  </si>
  <si>
    <t>po000225@adm.cfwb.be</t>
  </si>
  <si>
    <t>Collège du Christ-Roi</t>
  </si>
  <si>
    <t>Rue de Renivaux 25</t>
  </si>
  <si>
    <t>po000226@adm.cfwb.be</t>
  </si>
  <si>
    <t>Collège du Sacré-Coeur</t>
  </si>
  <si>
    <t>Rue Louis Delhove 65</t>
  </si>
  <si>
    <t>po000227@adm.cfwb.be</t>
  </si>
  <si>
    <t>Collège épiscopal du Sartay</t>
  </si>
  <si>
    <t>Rue Pierre Henvard 64</t>
  </si>
  <si>
    <t>4053</t>
  </si>
  <si>
    <t>EMBOURG</t>
  </si>
  <si>
    <t>po000228@adm.cfwb.be</t>
  </si>
  <si>
    <t xml:space="preserve">Collège Jean XXIII                                                                                                                                                                                                                                       </t>
  </si>
  <si>
    <t>Boulevard de la Woluwe 22</t>
  </si>
  <si>
    <t>po000229@adm.cfwb.be</t>
  </si>
  <si>
    <t xml:space="preserve">ASBL Collège Notre-Dame                                                                                                                                                                                                                                  </t>
  </si>
  <si>
    <t>Rue du Calvaire 4</t>
  </si>
  <si>
    <t>po000230@adm.cfwb.be</t>
  </si>
  <si>
    <t>Collège Notre-Dame</t>
  </si>
  <si>
    <t>Rue des Augustins 30</t>
  </si>
  <si>
    <t>po000231@adm.cfwb.be</t>
  </si>
  <si>
    <t>ASBL Enseignement Catholique Dinantais</t>
  </si>
  <si>
    <t>Rue de Bonsecours 2</t>
  </si>
  <si>
    <t>5500</t>
  </si>
  <si>
    <t>DINANT</t>
  </si>
  <si>
    <t>po000232@adm.cfwb.be</t>
  </si>
  <si>
    <t xml:space="preserve">Collège Notre-Dame de Bonne-Espérance                                                                                                                                                                                                                   </t>
  </si>
  <si>
    <t>Rue Grégoire Jurion 22</t>
  </si>
  <si>
    <t>7120</t>
  </si>
  <si>
    <t>VELLEREILLE-LES-BRAYEUX</t>
  </si>
  <si>
    <t>po000235@adm.cfwb.be</t>
  </si>
  <si>
    <t xml:space="preserve">Collège Notre-Dame de la Paix                                                                                                                                                                                                                            </t>
  </si>
  <si>
    <t>Place Notre-Dame de la Paix 5</t>
  </si>
  <si>
    <t>5101</t>
  </si>
  <si>
    <t>ERPENT</t>
  </si>
  <si>
    <t>po000236@adm.cfwb.be</t>
  </si>
  <si>
    <t xml:space="preserve">Collège Notre Dame de la Tombe                                                                                                                                                                                                                           </t>
  </si>
  <si>
    <t>Rue Abbé Dropsy 2</t>
  </si>
  <si>
    <t>po000237@adm.cfwb.be</t>
  </si>
  <si>
    <t xml:space="preserve">Collège Saint-Hubert                                                                                                                                                                                                                                     </t>
  </si>
  <si>
    <t>Avenue Charle-Albert 9</t>
  </si>
  <si>
    <t>po000238@adm.cfwb.be</t>
  </si>
  <si>
    <t>Collège Saint-Julien</t>
  </si>
  <si>
    <t>Rue du Spectacle 1</t>
  </si>
  <si>
    <t>po000239@adm.cfwb.be</t>
  </si>
  <si>
    <t>Collège Saint Pie X</t>
  </si>
  <si>
    <t>Rue Lloyd George 15</t>
  </si>
  <si>
    <t>po000240@adm.cfwb.be</t>
  </si>
  <si>
    <t>ASBL Collège Saint-Pierre</t>
  </si>
  <si>
    <t>Avenue Coghen, 213</t>
  </si>
  <si>
    <t>po000241@adm.cfwb.be</t>
  </si>
  <si>
    <t>Collège Saint-Servais</t>
  </si>
  <si>
    <t>Rue de la Pépinière 101</t>
  </si>
  <si>
    <t>5002</t>
  </si>
  <si>
    <t>SAINT-SERVAIS</t>
  </si>
  <si>
    <t>po000242@adm.cfwb.be</t>
  </si>
  <si>
    <t>Collège Sainte-Gertrude</t>
  </si>
  <si>
    <t>Faubourg de Mons 1</t>
  </si>
  <si>
    <t>po000243@adm.cfwb.be</t>
  </si>
  <si>
    <t xml:space="preserve">Collège Sainte-Marie de Mouscron                                                                                                                                                                                                                         </t>
  </si>
  <si>
    <t>Rue de Tournai 17</t>
  </si>
  <si>
    <t>7700</t>
  </si>
  <si>
    <t>MOUSCRON</t>
  </si>
  <si>
    <t>po000244@adm.cfwb.be</t>
  </si>
  <si>
    <t xml:space="preserve">Collège Sainte-Marie                                                                                                                                                                                                                                     </t>
  </si>
  <si>
    <t>Rue du Port 115-121</t>
  </si>
  <si>
    <t>7330</t>
  </si>
  <si>
    <t>SAINT-GHISLAIN</t>
  </si>
  <si>
    <t>po000245@adm.cfwb.be</t>
  </si>
  <si>
    <t>Collège technique Saint-Henri</t>
  </si>
  <si>
    <t>Avenue Royale 50</t>
  </si>
  <si>
    <t>po000246@adm.cfwb.be</t>
  </si>
  <si>
    <t>Pouvoir organisateur du Collège technique Saint-Jean</t>
  </si>
  <si>
    <t>Rue du Pont Saint-Jean 48</t>
  </si>
  <si>
    <t>po000247@adm.cfwb.be</t>
  </si>
  <si>
    <t>Comité central des écoles fondamentales libres de HUY</t>
  </si>
  <si>
    <t>Rue des Crépalles 6</t>
  </si>
  <si>
    <t>po000248@adm.cfwb.be</t>
  </si>
  <si>
    <t xml:space="preserve">Comité de Gestion de l'Ecole Saint-Joseph à Rance                                                                                                                                                                                                       </t>
  </si>
  <si>
    <t>Rue du Chaufour 1</t>
  </si>
  <si>
    <t>po000249@adm.cfwb.be</t>
  </si>
  <si>
    <t>Comité de l'Ecole libre de Farciennes Centre</t>
  </si>
  <si>
    <t>Amion 14</t>
  </si>
  <si>
    <t>6240</t>
  </si>
  <si>
    <t>FARCIENNES</t>
  </si>
  <si>
    <t>po000250@adm.cfwb.be</t>
  </si>
  <si>
    <t>Centre médical pédiatrique, Clairs Vallons</t>
  </si>
  <si>
    <t>Rue de Mont-Saint-Guibert, 24</t>
  </si>
  <si>
    <t>po000251@adm.cfwb.be</t>
  </si>
  <si>
    <t>La Cime</t>
  </si>
  <si>
    <t>Rue de Mérode 398-400</t>
  </si>
  <si>
    <t>po000252@adm.cfwb.be</t>
  </si>
  <si>
    <t>La Source, Ecole libre subventionnée d'enseignement spécialisé</t>
  </si>
  <si>
    <t>Chaussée du Roeulx 22</t>
  </si>
  <si>
    <t>po000254@adm.cfwb.be</t>
  </si>
  <si>
    <t>Les Sillons</t>
  </si>
  <si>
    <t>Rue de Clerfayt 104</t>
  </si>
  <si>
    <t>7131</t>
  </si>
  <si>
    <t>WAUDREZ</t>
  </si>
  <si>
    <t>po000255@adm.cfwb.be</t>
  </si>
  <si>
    <t xml:space="preserve">Ma Petite Ecole - Ecole maternelle libre de Malèves                                                                                                                                                                                                      </t>
  </si>
  <si>
    <t>Rue de l'Eglise 3</t>
  </si>
  <si>
    <t>1360</t>
  </si>
  <si>
    <t>MALEVES-SAINTE-MARIE-WASTINES</t>
  </si>
  <si>
    <t>po000256@adm.cfwb.be</t>
  </si>
  <si>
    <t>Les Capucines</t>
  </si>
  <si>
    <t>Avenue du Rond-Point 12a</t>
  </si>
  <si>
    <t>5580</t>
  </si>
  <si>
    <t>ROCHEFORT</t>
  </si>
  <si>
    <t>po000257@adm.cfwb.be</t>
  </si>
  <si>
    <t xml:space="preserve">Ecole maternelle libre de Quévy-le-Grand                                                                                                                                                                                                                 </t>
  </si>
  <si>
    <t>Rue Georges Tondeur 49B</t>
  </si>
  <si>
    <t>7040</t>
  </si>
  <si>
    <t>QUEVY-LE-GRAND</t>
  </si>
  <si>
    <t>po000258@adm.cfwb.be</t>
  </si>
  <si>
    <t xml:space="preserve">L'école libre subventionée de Lamorteau                                                                                                                                                                                                                 </t>
  </si>
  <si>
    <t>Rue de l'Eglise 5</t>
  </si>
  <si>
    <t>6767</t>
  </si>
  <si>
    <t>LAMORTEAU</t>
  </si>
  <si>
    <t>po000259@adm.cfwb.be</t>
  </si>
  <si>
    <t xml:space="preserve">A.S.B.L. DE L'ECOLE LIBRE                                                                                                                                                                                                                                 </t>
  </si>
  <si>
    <t>Rue des Anciens Combattants, 25</t>
  </si>
  <si>
    <t>5032</t>
  </si>
  <si>
    <t>MAZY</t>
  </si>
  <si>
    <t>po000260@adm.cfwb.be</t>
  </si>
  <si>
    <t>Ecole fondamentale libre de Rendeux</t>
  </si>
  <si>
    <t>Rue Emile Dupont 6</t>
  </si>
  <si>
    <t>6987</t>
  </si>
  <si>
    <t>RENDEUX</t>
  </si>
  <si>
    <t>po000261@adm.cfwb.be</t>
  </si>
  <si>
    <t xml:space="preserve">ECOLE LIBRE DE LAHAMAIDE - A.S.B.L.                                                                                                                                                                                                                       </t>
  </si>
  <si>
    <t>Place 2</t>
  </si>
  <si>
    <t>po000262@adm.cfwb.be</t>
  </si>
  <si>
    <t>Pouvoir organisateur des Ecoles libres de Musson</t>
  </si>
  <si>
    <t>Place Abbé Goffinet 5</t>
  </si>
  <si>
    <t>6750</t>
  </si>
  <si>
    <t>MUSSON</t>
  </si>
  <si>
    <t>po000263@adm.cfwb.be</t>
  </si>
  <si>
    <t xml:space="preserve">Comité Ecole libre de La Villette                                                                                                                                                                                                                        </t>
  </si>
  <si>
    <t>Rue Alfred Defuisseaux 25-29</t>
  </si>
  <si>
    <t>6001</t>
  </si>
  <si>
    <t>MARCINELLE</t>
  </si>
  <si>
    <t>po000264@adm.cfwb.be</t>
  </si>
  <si>
    <t xml:space="preserve">Comité de l'école fondamentale de l'Enfant Jésus                                                                                                                                                                                                       </t>
  </si>
  <si>
    <t>Rue du Pairoux 2</t>
  </si>
  <si>
    <t>4451</t>
  </si>
  <si>
    <t>VOROUX-LEZ-LIERS</t>
  </si>
  <si>
    <t>po000265@adm.cfwb.be</t>
  </si>
  <si>
    <t xml:space="preserve">Comité de l'Ecole libre Fondamentale de la Haute Sûre de Martelange                                                                                                                                                                                     </t>
  </si>
  <si>
    <t>Grand-Rue 33</t>
  </si>
  <si>
    <t>6630</t>
  </si>
  <si>
    <t>MARTELANGE</t>
  </si>
  <si>
    <t>po000266@adm.cfwb.be</t>
  </si>
  <si>
    <t xml:space="preserve">Ecole primaire et maternelle catholique Saint-Joseph                                                                                                                                                                                                      </t>
  </si>
  <si>
    <t>Rue de la Poste 10 A</t>
  </si>
  <si>
    <t>6596</t>
  </si>
  <si>
    <t>SELOIGNES</t>
  </si>
  <si>
    <t>po000267@adm.cfwb.be</t>
  </si>
  <si>
    <t xml:space="preserve">COMITE DE L'ECOLE LIBRE SUBVENTIONNEE A.S.B.L.                                                                                                                                                                                                            </t>
  </si>
  <si>
    <t>Rue des Alliés 46</t>
  </si>
  <si>
    <t>6953</t>
  </si>
  <si>
    <t>FORRIERES</t>
  </si>
  <si>
    <t>po000268@adm.cfwb.be</t>
  </si>
  <si>
    <t>Comité scolaire de l'école libre catholique de Hour</t>
  </si>
  <si>
    <t>Rue de la libération 45</t>
  </si>
  <si>
    <t>5563</t>
  </si>
  <si>
    <t>HOUR</t>
  </si>
  <si>
    <t>po000269@adm.cfwb.be</t>
  </si>
  <si>
    <t xml:space="preserve">Comité Ecole Saint-Charles-Boussu                                                                                                                                                                                                                        </t>
  </si>
  <si>
    <t>Rue de la Place du Bois 20</t>
  </si>
  <si>
    <t>7300</t>
  </si>
  <si>
    <t>BOUSSU</t>
  </si>
  <si>
    <t>po000270@adm.cfwb.be</t>
  </si>
  <si>
    <t>Etablissement Joie de vivre</t>
  </si>
  <si>
    <t>Avenue Jean-Joseph Crocq, 10</t>
  </si>
  <si>
    <t>po000271@adm.cfwb.be</t>
  </si>
  <si>
    <t>Ecole Sainte Marie ASBL</t>
  </si>
  <si>
    <t>Rue Emile Feron 9</t>
  </si>
  <si>
    <t>1060</t>
  </si>
  <si>
    <t>po000272@adm.cfwb.be</t>
  </si>
  <si>
    <t xml:space="preserve">Comité organisateur de l'Institut Saint-Michel à Verviers, des Frères des Ecoles chrétiennes Enseignement secondaire                                                                                                                                  </t>
  </si>
  <si>
    <t>Rue du Collège 126</t>
  </si>
  <si>
    <t>po000274@adm.cfwb.be</t>
  </si>
  <si>
    <t>Comité des Ecoles de la Paroisse Saint-Rémy</t>
  </si>
  <si>
    <t>Rue de l'Intendant, 232</t>
  </si>
  <si>
    <t>po000275@adm.cfwb.be</t>
  </si>
  <si>
    <t>Ecole Saint-Nicolas - Les Preyés</t>
  </si>
  <si>
    <t>Avenue de la Gare 1</t>
  </si>
  <si>
    <t>po000276@adm.cfwb.be</t>
  </si>
  <si>
    <t>Le Comité des Ecoles Libres de Brugelette</t>
  </si>
  <si>
    <t>Rue Maurice Lelangue 1</t>
  </si>
  <si>
    <t>7940</t>
  </si>
  <si>
    <t>BRUGELETTE</t>
  </si>
  <si>
    <t>po000277@adm.cfwb.be</t>
  </si>
  <si>
    <t xml:space="preserve">Pouvoir organisateur des Ecoles libres d'Yvoir                                                                                                                                                                                                            </t>
  </si>
  <si>
    <t>Rue Colonel Tachet des Combes 21</t>
  </si>
  <si>
    <t>po000278@adm.cfwb.be</t>
  </si>
  <si>
    <t xml:space="preserve">Enseignement Catholique de Hannut ASBL                                                                                                                                                                                                                    </t>
  </si>
  <si>
    <t>po000280@adm.cfwb.be</t>
  </si>
  <si>
    <t xml:space="preserve">Comité des Ecoles libres de Jambes                                                                                                                                                                                                                       </t>
  </si>
  <si>
    <t>Rue Mazy 20</t>
  </si>
  <si>
    <t>5100</t>
  </si>
  <si>
    <t>JAMBES</t>
  </si>
  <si>
    <t>po000281@adm.cfwb.be</t>
  </si>
  <si>
    <t>Ecole fondamentale libre Les Sources</t>
  </si>
  <si>
    <t>Rue Croix-le-Maire, 16</t>
  </si>
  <si>
    <t>6760</t>
  </si>
  <si>
    <t>VIRTON</t>
  </si>
  <si>
    <t>po000282@adm.cfwb.be</t>
  </si>
  <si>
    <t>Comité des Ecoles paroissiales de Beaumont</t>
  </si>
  <si>
    <t>Rue Basse 2</t>
  </si>
  <si>
    <t>po000283@adm.cfwb.be</t>
  </si>
  <si>
    <t>Comité scolaire des écoles libres d'Ittre et Virginal</t>
  </si>
  <si>
    <t>Rue du Centre 13</t>
  </si>
  <si>
    <t>1460</t>
  </si>
  <si>
    <t>VIRGINAL-SAMME</t>
  </si>
  <si>
    <t>po000284@adm.cfwb.be</t>
  </si>
  <si>
    <t>Pouvoir organisateur des écoles libres de Grivegnée</t>
  </si>
  <si>
    <t>rue de la Paix 73</t>
  </si>
  <si>
    <t>po000285@adm.cfwb.be</t>
  </si>
  <si>
    <t>Pouvoir Organisateur des Écoles Catholiques de la Haute-Meuse Liégeoise</t>
  </si>
  <si>
    <t>Rue Houlbouse 83</t>
  </si>
  <si>
    <t>4400</t>
  </si>
  <si>
    <t>FLEMALLE-HAUTE</t>
  </si>
  <si>
    <t>po000286@adm.cfwb.be</t>
  </si>
  <si>
    <t>Comité organisateur de l'Ecole d'Arts et Métiers d'Erquelinnes</t>
  </si>
  <si>
    <t>po000288@adm.cfwb.be</t>
  </si>
  <si>
    <t>Ecole de Commerce - Institut Notre Dame</t>
  </si>
  <si>
    <t>Rue des Choraux 19</t>
  </si>
  <si>
    <t>po000289@adm.cfwb.be</t>
  </si>
  <si>
    <t>Comité Organisateur de l'Institut Reine Astrid de Mons</t>
  </si>
  <si>
    <t>Avenue Reine Astrid 9</t>
  </si>
  <si>
    <t>po000291@adm.cfwb.be</t>
  </si>
  <si>
    <t>Comité organisateur de l'Institut Saint-Joseph - Ecole fondamentale libre</t>
  </si>
  <si>
    <t>Rue Sainte-Philomène 6</t>
  </si>
  <si>
    <t>po000292@adm.cfwb.be</t>
  </si>
  <si>
    <t>Comité Organisateur de l'Institut St-Luc à Ramegnies-Chin</t>
  </si>
  <si>
    <t>Chaussée de Tournai, 7</t>
  </si>
  <si>
    <t>7520</t>
  </si>
  <si>
    <t>RAMEGNIES-CHIN</t>
  </si>
  <si>
    <t>po000295@adm.cfwb.be</t>
  </si>
  <si>
    <t>Comité Organisateur de l'Institut Saint-Luc à Liège</t>
  </si>
  <si>
    <t>Bd de la Constitution 41</t>
  </si>
  <si>
    <t>po000296@adm.cfwb.be</t>
  </si>
  <si>
    <t xml:space="preserve">COMITE ORGANISATEUR DE L'INSTITUT SAINTE-THERESE                                                                                                                                                                                                          </t>
  </si>
  <si>
    <t>po000298@adm.cfwb.be</t>
  </si>
  <si>
    <t>Comité organisateur des écoles fde l'institut Saint-Ferdinand en abrégé C.O.E.F.I.S.F., ASBL</t>
  </si>
  <si>
    <t>Avenue du Coq, 10</t>
  </si>
  <si>
    <t>7012</t>
  </si>
  <si>
    <t>JEMAPPES</t>
  </si>
  <si>
    <t>po000299@adm.cfwb.be</t>
  </si>
  <si>
    <t>COMITE ORGANISATEUR DES FRERES DES ECOLES CHRETIENNES</t>
  </si>
  <si>
    <t>Avenue d'Huart, 156</t>
  </si>
  <si>
    <t>5590</t>
  </si>
  <si>
    <t>CINEY</t>
  </si>
  <si>
    <t>po000301@adm.cfwb.be</t>
  </si>
  <si>
    <t xml:space="preserve">Comité organisateur de l'Institut Notre-Dame de Beauraing-Gedinne, Enseignement fondamental et secondaire                                                                                                                                                </t>
  </si>
  <si>
    <t>Rue de Givet 21</t>
  </si>
  <si>
    <t>5570</t>
  </si>
  <si>
    <t>BEAURAING</t>
  </si>
  <si>
    <t>po000302@adm.cfwb.be</t>
  </si>
  <si>
    <t>Comité organisateur Saint-Joseph de Châtelet</t>
  </si>
  <si>
    <t>Place Jean Guyot 1</t>
  </si>
  <si>
    <t>po000305@adm.cfwb.be</t>
  </si>
  <si>
    <t>Ecole Saint-Pierre à Willerzie</t>
  </si>
  <si>
    <t>Rue de la Chapelle 1</t>
  </si>
  <si>
    <t>5575</t>
  </si>
  <si>
    <t>WILLERZIE</t>
  </si>
  <si>
    <t>po000307@adm.cfwb.be</t>
  </si>
  <si>
    <t xml:space="preserve">Saint-Charles Luingne                                                                                                                                                                                                                                     </t>
  </si>
  <si>
    <t>Rue Curiale 7</t>
  </si>
  <si>
    <t>LUINGNE</t>
  </si>
  <si>
    <t>po000308@adm.cfwb.be</t>
  </si>
  <si>
    <t xml:space="preserve">Comité scolaire Saint-Piat                                                                                                                                                                                                                               </t>
  </si>
  <si>
    <t>Rue Cherequefosse 10</t>
  </si>
  <si>
    <t>po000310@adm.cfwb.be</t>
  </si>
  <si>
    <t>Comité scolaire Saint-Remacle</t>
  </si>
  <si>
    <t>Rue des Rochers 92</t>
  </si>
  <si>
    <t>6780</t>
  </si>
  <si>
    <t>HONDELANGE</t>
  </si>
  <si>
    <t>po000311@adm.cfwb.be</t>
  </si>
  <si>
    <t>Comité scolaire des Ecoles fondamentales libres de Seneffe ASBL</t>
  </si>
  <si>
    <t>RUE GENERAL LEMAN</t>
  </si>
  <si>
    <t>7180</t>
  </si>
  <si>
    <t>SENEFFE</t>
  </si>
  <si>
    <t>po000312@adm.cfwb.be</t>
  </si>
  <si>
    <t>ASBL Ecole libre Sainte-Marie</t>
  </si>
  <si>
    <t>Ruelle du Couvent 4</t>
  </si>
  <si>
    <t>7622</t>
  </si>
  <si>
    <t>LAPLAIGNE</t>
  </si>
  <si>
    <t>po000314@adm.cfwb.be</t>
  </si>
  <si>
    <t>Association sans but lucratif Ecole fondamentale libre de Saint-Symphorien</t>
  </si>
  <si>
    <t>Place de Saint-Symphorien 7</t>
  </si>
  <si>
    <t>7030</t>
  </si>
  <si>
    <t>SAINT-SYMPHORIEN</t>
  </si>
  <si>
    <t>po000315@adm.cfwb.be</t>
  </si>
  <si>
    <t xml:space="preserve">Comité scolaire de l'Ecole fondamentale libre de Solre-sur-Sambre                                                                                                                                                                                        </t>
  </si>
  <si>
    <t>Rue de la Halle 14</t>
  </si>
  <si>
    <t>SOLRE-SUR-SAMBRE</t>
  </si>
  <si>
    <t>po000316@adm.cfwb.be</t>
  </si>
  <si>
    <t>Comité scolaire de l'Ecole Notre-Dame de la Sagesse</t>
  </si>
  <si>
    <t>Rue Grand'Ville 52</t>
  </si>
  <si>
    <t>ENSIVAL</t>
  </si>
  <si>
    <t>po000317@adm.cfwb.be</t>
  </si>
  <si>
    <t xml:space="preserve">Bourcy Culture et enseignement                                                                                                                                                                                                                            </t>
  </si>
  <si>
    <t>Bourcy 725</t>
  </si>
  <si>
    <t>6600</t>
  </si>
  <si>
    <t>LONGVILLY</t>
  </si>
  <si>
    <t>po000318@adm.cfwb.be</t>
  </si>
  <si>
    <t>Institut La Bouverie</t>
  </si>
  <si>
    <t>Rue de la Bouverie, 25</t>
  </si>
  <si>
    <t>po000320@adm.cfwb.be</t>
  </si>
  <si>
    <t>La Sitrée</t>
  </si>
  <si>
    <t>Rue Pierre Houbotte 6</t>
  </si>
  <si>
    <t>VEDRIN</t>
  </si>
  <si>
    <t>po000321@adm.cfwb.be</t>
  </si>
  <si>
    <t xml:space="preserve">Comité scolaire Providence                                                                                                                                                                                                                               </t>
  </si>
  <si>
    <t>Rue des Déportés 38</t>
  </si>
  <si>
    <t>po000323@adm.cfwb.be</t>
  </si>
  <si>
    <t>Comité scolaire Ecole primaire Jean XXIII</t>
  </si>
  <si>
    <t>Rue Basse Méhagne 4</t>
  </si>
  <si>
    <t>po000325@adm.cfwb.be</t>
  </si>
  <si>
    <t xml:space="preserve">COMITE SCOLAIRE ABBE BORCY A.S.B.L.                                                                                                                                                                                                                       </t>
  </si>
  <si>
    <t>Rue du Parc 5</t>
  </si>
  <si>
    <t>6850</t>
  </si>
  <si>
    <t>OFFAGNE</t>
  </si>
  <si>
    <t>po000326@adm.cfwb.be</t>
  </si>
  <si>
    <t xml:space="preserve">Comité Scolaire Anne-Marie (Enseignement Gardien et Primaire Filles)                                                                                                                                                                                     </t>
  </si>
  <si>
    <t>Rue du Cimetière 21</t>
  </si>
  <si>
    <t>1421</t>
  </si>
  <si>
    <t>OPHAIN-BOIS-SEIGNEUR-ISAAC</t>
  </si>
  <si>
    <t>po000327@adm.cfwb.be</t>
  </si>
  <si>
    <t>Comite Scolaire Catholique de Liège-Ouest</t>
  </si>
  <si>
    <t>Rue Sainte-Marguerite 64</t>
  </si>
  <si>
    <t>po000328@adm.cfwb.be</t>
  </si>
  <si>
    <t>Pouvoir organisateur du Grand Tour</t>
  </si>
  <si>
    <t>Venelle de Terlongval 55</t>
  </si>
  <si>
    <t>po000329@adm.cfwb.be</t>
  </si>
  <si>
    <t xml:space="preserve">L'Ecole catholique maternelle et primaire du Saint-Sépulcre                                                                                                                                                                                              </t>
  </si>
  <si>
    <t>Rue du Général Bertrand 3</t>
  </si>
  <si>
    <t>po000330@adm.cfwb.be</t>
  </si>
  <si>
    <t>ASBL Pouvoir organisateur école libre Saint-Thomas</t>
  </si>
  <si>
    <t>Rue du Val de Maulde 58</t>
  </si>
  <si>
    <t>7534</t>
  </si>
  <si>
    <t>po000331@adm.cfwb.be</t>
  </si>
  <si>
    <t>Ecole Saint-Etienne</t>
  </si>
  <si>
    <t>Rue de Visé 693</t>
  </si>
  <si>
    <t>po000332@adm.cfwb.be</t>
  </si>
  <si>
    <t xml:space="preserve">Comité scolaire de l'Ecole libre de Taintignies                                                                                                                                                                                                          </t>
  </si>
  <si>
    <t>Rue de l'Eglise 6</t>
  </si>
  <si>
    <t>7618</t>
  </si>
  <si>
    <t>TAINTIGNIES</t>
  </si>
  <si>
    <t>po000333@adm.cfwb.be</t>
  </si>
  <si>
    <t xml:space="preserve">COMITE SCOLAIRE DE L' ECOLE SAINT-VICTOR A.S.B.L.                                                                                                                                                                                                         </t>
  </si>
  <si>
    <t>Rue Joseph Lefèbvre 74</t>
  </si>
  <si>
    <t>po000335@adm.cfwb.be</t>
  </si>
  <si>
    <t xml:space="preserve">Institut de la Vierge Fidèle Schaerbeek                                                                                                                                                                                                                  </t>
  </si>
  <si>
    <t>Place de Jamblinne de Meux 14</t>
  </si>
  <si>
    <t>po000336@adm.cfwb.be</t>
  </si>
  <si>
    <t>Enseignement de Promotion sociale d'Enghien E.P.S.E.</t>
  </si>
  <si>
    <t>Rue du Village 50</t>
  </si>
  <si>
    <t>po000337@adm.cfwb.be</t>
  </si>
  <si>
    <t>Pouvoir Organisateur de l'Ecole La Source</t>
  </si>
  <si>
    <t>Avenue de la Rochefoucauld, 7</t>
  </si>
  <si>
    <t>1330</t>
  </si>
  <si>
    <t>RIXENSART</t>
  </si>
  <si>
    <t>po000338@adm.cfwb.be</t>
  </si>
  <si>
    <t>Le Piolet</t>
  </si>
  <si>
    <t>Rue de la Franco-Belge 55</t>
  </si>
  <si>
    <t>7100</t>
  </si>
  <si>
    <t>LA LOUVIERE</t>
  </si>
  <si>
    <t>po000339@adm.cfwb.be</t>
  </si>
  <si>
    <t>Comité scolaire de l'école de la Providence et des Sacré-Coeurs</t>
  </si>
  <si>
    <t>Rue de Dison 139</t>
  </si>
  <si>
    <t>po000340@adm.cfwb.be</t>
  </si>
  <si>
    <t>Comité scolaire de l'école Saint-François-Xavier</t>
  </si>
  <si>
    <t>Rue Eloy 76</t>
  </si>
  <si>
    <t>po000341@adm.cfwb.be</t>
  </si>
  <si>
    <t>Magellan Comité scolaire des ecoles libres des marolles</t>
  </si>
  <si>
    <t>Rue De Lenglentier 6-14</t>
  </si>
  <si>
    <t>po000342@adm.cfwb.be</t>
  </si>
  <si>
    <t>Pouvoir organisateur des Ecoles libres de Villers-la-Loue et Gérouville</t>
  </si>
  <si>
    <t>Rue Firmin Lepage 29</t>
  </si>
  <si>
    <t>6769</t>
  </si>
  <si>
    <t>MEIX-DEVANT-VIRTON</t>
  </si>
  <si>
    <t>po000343@adm.cfwb.be</t>
  </si>
  <si>
    <t xml:space="preserve">Ecole fondamentale libre Saint-Joseph                                                                                                                                                                                                                     </t>
  </si>
  <si>
    <t>Rue de la Brasserie 15</t>
  </si>
  <si>
    <t>7536</t>
  </si>
  <si>
    <t>VAULX</t>
  </si>
  <si>
    <t>po000345@adm.cfwb.be</t>
  </si>
  <si>
    <t>Association sans but lucratif Saint-Michel à Grandmetz</t>
  </si>
  <si>
    <t>Rue Emile Fontaine 17</t>
  </si>
  <si>
    <t>GRANDMETZ</t>
  </si>
  <si>
    <t>po000347@adm.cfwb.be</t>
  </si>
  <si>
    <t>Comité scolaire école maternelle libre subventionnée Izier</t>
  </si>
  <si>
    <t>Ozo 30</t>
  </si>
  <si>
    <t>6941</t>
  </si>
  <si>
    <t>IZIER</t>
  </si>
  <si>
    <t>po000349@adm.cfwb.be</t>
  </si>
  <si>
    <t>Comité scolaire de l'Ecole Intégrée</t>
  </si>
  <si>
    <t>Venelle au Palio 42</t>
  </si>
  <si>
    <t>po000350@adm.cfwb.be</t>
  </si>
  <si>
    <t xml:space="preserve">Pouvoir organisateur de l'Ecole fondamentale libre de Saint-Léger                                                                                                                                                                                        </t>
  </si>
  <si>
    <t>Voie de Vance 19</t>
  </si>
  <si>
    <t>6747</t>
  </si>
  <si>
    <t>SAINT-LEGER-EN-GAUME</t>
  </si>
  <si>
    <t>po000351@adm.cfwb.be</t>
  </si>
  <si>
    <t>Ecole fondamentale libre de Bourdon</t>
  </si>
  <si>
    <t>Grand Route 47</t>
  </si>
  <si>
    <t>po000352@adm.cfwb.be</t>
  </si>
  <si>
    <t xml:space="preserve">COMITE SCOLAIRE DE L'ECOLE LIBRE DE JOLIMONT A.S.B.L.                                                                                                                                                                                                     </t>
  </si>
  <si>
    <t>Rue de la Montagne 30 B</t>
  </si>
  <si>
    <t>HAINE-SAINT-PAUL</t>
  </si>
  <si>
    <t>po000353@adm.cfwb.be</t>
  </si>
  <si>
    <t xml:space="preserve">Comité scolaire de l'école fondamentale libre Saint-Vincent                                                                                                                                                                                             </t>
  </si>
  <si>
    <t>Rue Haute 30</t>
  </si>
  <si>
    <t>6567</t>
  </si>
  <si>
    <t>MERBES-LE-CHATEAU</t>
  </si>
  <si>
    <t>po000354@adm.cfwb.be</t>
  </si>
  <si>
    <t xml:space="preserve">Ecole libre de Ransart                                                                                                                                                                                                                                    </t>
  </si>
  <si>
    <t>Rue Paul Pastur 53</t>
  </si>
  <si>
    <t>6043</t>
  </si>
  <si>
    <t>RANSART</t>
  </si>
  <si>
    <t>po000355@adm.cfwb.be</t>
  </si>
  <si>
    <t xml:space="preserve">Comité scolaire de l'école libre de Thulin                                                                                                                                                                                                              </t>
  </si>
  <si>
    <t>Rue du Couvent 1</t>
  </si>
  <si>
    <t>7350</t>
  </si>
  <si>
    <t>THULIN</t>
  </si>
  <si>
    <t>po000356@adm.cfwb.be</t>
  </si>
  <si>
    <t xml:space="preserve">Comité scolaire de l'Ecole libre Saint-Francois                                                                                                                                                                                                          </t>
  </si>
  <si>
    <t>Place de Basècles 7</t>
  </si>
  <si>
    <t>7971</t>
  </si>
  <si>
    <t>BASECLES</t>
  </si>
  <si>
    <t>po000359@adm.cfwb.be</t>
  </si>
  <si>
    <t xml:space="preserve">Comité scolaire de l'Ecole fondamentale libre Saint-Vincent à Beloeil                                                                                                                                                                                   </t>
  </si>
  <si>
    <t>7970</t>
  </si>
  <si>
    <t>BELOEIL</t>
  </si>
  <si>
    <t>po000360@adm.cfwb.be</t>
  </si>
  <si>
    <t xml:space="preserve">COMITE SCOLAIRE DE L'ECOLE LIBRE SUBVENTIONNEE A.S.B.L.                                                                                                                                                                                                   </t>
  </si>
  <si>
    <t>Couvent d'Arc 2</t>
  </si>
  <si>
    <t>7910</t>
  </si>
  <si>
    <t>CORDES</t>
  </si>
  <si>
    <t>po000362@adm.cfwb.be</t>
  </si>
  <si>
    <t xml:space="preserve">COMITE SCOLAIRE DE L'ÉCOLE MATERNELLE SAINTE-GERTRUDE                                                                                                                                                                                                    </t>
  </si>
  <si>
    <t>Rue de la Houssière 2</t>
  </si>
  <si>
    <t>1435</t>
  </si>
  <si>
    <t>HEVILLERS</t>
  </si>
  <si>
    <t>po000363@adm.cfwb.be</t>
  </si>
  <si>
    <t>ASBL Ecole saint-Martin Marcinelle</t>
  </si>
  <si>
    <t>Rue du Vieux Moulin 47</t>
  </si>
  <si>
    <t>po000364@adm.cfwb.be</t>
  </si>
  <si>
    <t>Ecole fondamentale Saint-Nicolas - Notre-Dame de La Salette</t>
  </si>
  <si>
    <t>rue du Rempart, 21</t>
  </si>
  <si>
    <t>po000365@adm.cfwb.be</t>
  </si>
  <si>
    <t xml:space="preserve">ACADEMIE DE MUSIQUE SAINT-GREGOIRE                                                                                                                                                                                                                        </t>
  </si>
  <si>
    <t>Boulevard du Roi Albert, 169</t>
  </si>
  <si>
    <t>po000366@adm.cfwb.be</t>
  </si>
  <si>
    <t>ASBL Ecole Saint-Joseph à Bolland</t>
  </si>
  <si>
    <t>Place du Wirhet 10</t>
  </si>
  <si>
    <t>4653</t>
  </si>
  <si>
    <t>BOLLAND</t>
  </si>
  <si>
    <t>po000367@adm.cfwb.be</t>
  </si>
  <si>
    <t xml:space="preserve">Comité Scolaire de l'Ecole Sainte-Agnès                                                                                                                                                                                                                 </t>
  </si>
  <si>
    <t>Rue des Ecoles 26</t>
  </si>
  <si>
    <t>po000368@adm.cfwb.be</t>
  </si>
  <si>
    <t xml:space="preserve">Comité scolaire de l'école Sainte-Marie à Flawinne                                                                                                                                                                                                     </t>
  </si>
  <si>
    <t>Rue Camille Hennuy 42</t>
  </si>
  <si>
    <t>FLAWINNE</t>
  </si>
  <si>
    <t>po000369@adm.cfwb.be</t>
  </si>
  <si>
    <t xml:space="preserve">Pouvoir organisateur de l'Institut du Christ-Roi de Laeken                                                                                                                                                                                                </t>
  </si>
  <si>
    <t>Avenue Wannecouter 113</t>
  </si>
  <si>
    <t>po000371@adm.cfwb.be</t>
  </si>
  <si>
    <t xml:space="preserve">Institut Marie Immaculée-Montjoie                                                                                                                                                                                                                        </t>
  </si>
  <si>
    <t>Rue des Résédas 51</t>
  </si>
  <si>
    <t>po000372@adm.cfwb.be</t>
  </si>
  <si>
    <t>Institut Saint-Charles</t>
  </si>
  <si>
    <t>Avenue du Karreveld 7-9</t>
  </si>
  <si>
    <t>po000373@adm.cfwb.be</t>
  </si>
  <si>
    <t xml:space="preserve">Comité scolaire Institut Saint-Louis                                                                                                                                                                                                                     </t>
  </si>
  <si>
    <t>Place Ferrer 11</t>
  </si>
  <si>
    <t>po000374@adm.cfwb.be</t>
  </si>
  <si>
    <t xml:space="preserve">COMITE SCOLAIRE DE LA PAROISSE SAINTE-MARIE DES ANGES                                                                                                                                                                                                     </t>
  </si>
  <si>
    <t>Rue de Harlez 35</t>
  </si>
  <si>
    <t>po000375@adm.cfwb.be</t>
  </si>
  <si>
    <t xml:space="preserve">Comité scolaire Saint-Jean-Baptiste de la Salle - Sainte Trinité                                                                                                                                                                                        </t>
  </si>
  <si>
    <t>Rue Moris 19</t>
  </si>
  <si>
    <t>po000376@adm.cfwb.be</t>
  </si>
  <si>
    <t>Ecoles Libres Saint-Pierre-Visitation-Berlière</t>
  </si>
  <si>
    <t>Parvis Saint-Pierre 9</t>
  </si>
  <si>
    <t>po000377@adm.cfwb.be</t>
  </si>
  <si>
    <t xml:space="preserve">Les Ecoles catholiques de Soumagne                                                                                                                                                                                                                        </t>
  </si>
  <si>
    <t>Rue de l'Egalité 76</t>
  </si>
  <si>
    <t>4630</t>
  </si>
  <si>
    <t>SOUMAGNE</t>
  </si>
  <si>
    <t>po000379@adm.cfwb.be</t>
  </si>
  <si>
    <t>Les Ecoles catholiques de Waremme et Environs</t>
  </si>
  <si>
    <t>po000380@adm.cfwb.be</t>
  </si>
  <si>
    <t>Ecoles fondamentales libres catholiques de Dour</t>
  </si>
  <si>
    <t>Rue du Roi Albert 10</t>
  </si>
  <si>
    <t>7370</t>
  </si>
  <si>
    <t>DOUR</t>
  </si>
  <si>
    <t>po000381@adm.cfwb.be</t>
  </si>
  <si>
    <t xml:space="preserve">Pouvoir organisateur des Ecoles libres de Corbion                                                                                                                                                                                                         </t>
  </si>
  <si>
    <t>Rue du Tambour 4</t>
  </si>
  <si>
    <t>6838</t>
  </si>
  <si>
    <t>CORBION</t>
  </si>
  <si>
    <t>po000384@adm.cfwb.be</t>
  </si>
  <si>
    <t xml:space="preserve">Comité scolaire des écoles libres de La Docherie                                                                                                                                                                                                        </t>
  </si>
  <si>
    <t>Place Reine Astrid 7</t>
  </si>
  <si>
    <t>6030</t>
  </si>
  <si>
    <t>MARCHIENNE-AU-PONT</t>
  </si>
  <si>
    <t>po000387@adm.cfwb.be</t>
  </si>
  <si>
    <t>Comite Scolaire des Ecoles Primaires et Gardiennes Libres Subventionnees de la Paroisse de Rebecq-Rognon</t>
  </si>
  <si>
    <t>Rue Parmentier 5</t>
  </si>
  <si>
    <t>1430</t>
  </si>
  <si>
    <t>REBECQ-ROGNON</t>
  </si>
  <si>
    <t>po000388@adm.cfwb.be</t>
  </si>
  <si>
    <t xml:space="preserve">Les Ecoles Libres de la Paroisse Saint-Vincent                                                                                                                                                                                                            </t>
  </si>
  <si>
    <t>Quai Mativa 45</t>
  </si>
  <si>
    <t>po000389@adm.cfwb.be</t>
  </si>
  <si>
    <t>Comite Scolaire des Ecoles Catholiques de Mont-Sur-Marchienne</t>
  </si>
  <si>
    <t>Rue Séraphin Anthoine 17</t>
  </si>
  <si>
    <t>6032</t>
  </si>
  <si>
    <t>MONT-SUR-MARCHIENNE</t>
  </si>
  <si>
    <t>po000390@adm.cfwb.be</t>
  </si>
  <si>
    <t>Comité scolaire des Ecoles libres de Queue-du-Bois et Moulins sous Fléron</t>
  </si>
  <si>
    <t>Rue Emile Vandervelde 71-77</t>
  </si>
  <si>
    <t>4610</t>
  </si>
  <si>
    <t>BEYNE-HEUSAY</t>
  </si>
  <si>
    <t>po000392@adm.cfwb.be</t>
  </si>
  <si>
    <t>Comité scolaire des écoles libres de Saint-Nicolas et Tilleur</t>
  </si>
  <si>
    <t>Rue Francisco Ferrer 2</t>
  </si>
  <si>
    <t>SAINT-NICOLAS</t>
  </si>
  <si>
    <t>po000394@adm.cfwb.be</t>
  </si>
  <si>
    <t xml:space="preserve">Comité scolaire des écoles libres de Trazegnies                                                                                                                                                                                                         </t>
  </si>
  <si>
    <t>Rue du Seigneur 128 A</t>
  </si>
  <si>
    <t>6183</t>
  </si>
  <si>
    <t>TRAZEGNIES</t>
  </si>
  <si>
    <t>po000395@adm.cfwb.be</t>
  </si>
  <si>
    <t>Comité Scolaire des Ecoles maternelles et primaires libres catholiques de Fontaine-l'Eveque</t>
  </si>
  <si>
    <t>Rue de l'Enseignement 7</t>
  </si>
  <si>
    <t>po000396@adm.cfwb.be</t>
  </si>
  <si>
    <t>Ecoles libres mixtes</t>
  </si>
  <si>
    <t>Rue Cardinal Mercier 17</t>
  </si>
  <si>
    <t>HOUDENG-GOEGNIES</t>
  </si>
  <si>
    <t>po000397@adm.cfwb.be</t>
  </si>
  <si>
    <t xml:space="preserve">Comité scolaire de l'école libre de Maurage                                                                                                                                                                                                             </t>
  </si>
  <si>
    <t>Rue du Roeulx 23</t>
  </si>
  <si>
    <t>MAURAGE</t>
  </si>
  <si>
    <t>po000398@adm.cfwb.be</t>
  </si>
  <si>
    <t>Ecole Fondamentale Saint-François</t>
  </si>
  <si>
    <t>Rue de Pintamont 28</t>
  </si>
  <si>
    <t>po000399@adm.cfwb.be</t>
  </si>
  <si>
    <t>Pouvoir Organisateur des Ecoles Saint-Sébastien</t>
  </si>
  <si>
    <t>Cour Saint-Gilles 27</t>
  </si>
  <si>
    <t>po000401@adm.cfwb.be</t>
  </si>
  <si>
    <t xml:space="preserve">Comité scolaire des Ecoles libres primaires et gardiennes Notre-Dame de Celle á Pont-á-Celles                                                                                                                                                          </t>
  </si>
  <si>
    <t>Rue de l'Eglise 41</t>
  </si>
  <si>
    <t>6230</t>
  </si>
  <si>
    <t>PONT-A-CELLES</t>
  </si>
  <si>
    <t>po000403@adm.cfwb.be</t>
  </si>
  <si>
    <t>EFLS Saint-Augustin</t>
  </si>
  <si>
    <t>Avenue Saint-Augustin 16</t>
  </si>
  <si>
    <t>po000404@adm.cfwb.be</t>
  </si>
  <si>
    <t>Comité Scolaire des établissements Saint-Martin et  Saint-Joseph ASBL</t>
  </si>
  <si>
    <t>Avenue Emile Vandervelde 9</t>
  </si>
  <si>
    <t>1350</t>
  </si>
  <si>
    <t>ORP-LE-GRAND</t>
  </si>
  <si>
    <t>po000405@adm.cfwb.be</t>
  </si>
  <si>
    <t>Ecole Saint-Nicolas</t>
  </si>
  <si>
    <t>Rue de Hèvremont 252</t>
  </si>
  <si>
    <t>4801</t>
  </si>
  <si>
    <t>STEMBERT</t>
  </si>
  <si>
    <t>po000406@adm.cfwb.be</t>
  </si>
  <si>
    <t xml:space="preserve">Ecole fondamentale Saint-Antoine                                                                                                                                                                                                                          </t>
  </si>
  <si>
    <t>Rue Faignart 28</t>
  </si>
  <si>
    <t>po000407@adm.cfwb.be</t>
  </si>
  <si>
    <t xml:space="preserve">Comité scolaire Enfant Jésus - Enseignement fondamental libre subventionné                                                                                                                                                                             </t>
  </si>
  <si>
    <t>Rue T'Kint 28</t>
  </si>
  <si>
    <t>po000408@adm.cfwb.be</t>
  </si>
  <si>
    <t>Ecoles Primaires et Gardiennes Libres de Messancy-Differt ASBL</t>
  </si>
  <si>
    <t>Rue des Chasseurs-Ardennais, 18</t>
  </si>
  <si>
    <t>MESSANCY</t>
  </si>
  <si>
    <t>po000410@adm.cfwb.be</t>
  </si>
  <si>
    <t>Comité scolaire du Divin Sauveur</t>
  </si>
  <si>
    <t>Avenue de Roodebeek 271</t>
  </si>
  <si>
    <t>po000411@adm.cfwb.be</t>
  </si>
  <si>
    <t xml:space="preserve">Comité scolaire Les écoles paroissiales                                                                                                                                                                                                                 </t>
  </si>
  <si>
    <t>Rue de Basècles 1</t>
  </si>
  <si>
    <t>7321</t>
  </si>
  <si>
    <t>BLATON</t>
  </si>
  <si>
    <t>po000413@adm.cfwb.be</t>
  </si>
  <si>
    <t>Comité Scolaire des écoles Saint-Pierre et Sainte-Marie</t>
  </si>
  <si>
    <t>Chaussée de Mons, 176</t>
  </si>
  <si>
    <t>po000414@adm.cfwb.be</t>
  </si>
  <si>
    <t xml:space="preserve">COMITE SCOLAIRE NOTRE-DAME                                                                                                                                                                                                                                </t>
  </si>
  <si>
    <t>Rue de Molenbeek 122</t>
  </si>
  <si>
    <t>po000416@adm.cfwb.be</t>
  </si>
  <si>
    <t>Comité Scolaire Notre-Dame</t>
  </si>
  <si>
    <t>Rue des Beaux Prés 9</t>
  </si>
  <si>
    <t>1370</t>
  </si>
  <si>
    <t>MELIN</t>
  </si>
  <si>
    <t>po000417@adm.cfwb.be</t>
  </si>
  <si>
    <t>Comité scolaire Notre-Dame auxiliatrice</t>
  </si>
  <si>
    <t>Rue Doublet 18</t>
  </si>
  <si>
    <t>po000418@adm.cfwb.be</t>
  </si>
  <si>
    <t xml:space="preserve">Comité scolaire Notre-Dame de l'Assomption                                                                                                                                                                                                               </t>
  </si>
  <si>
    <t>Rue du Moulin 34</t>
  </si>
  <si>
    <t>LEIGNON</t>
  </si>
  <si>
    <t>po000419@adm.cfwb.be</t>
  </si>
  <si>
    <t>Comite Scolaire Notre-Dame de Lourdes</t>
  </si>
  <si>
    <t>rue Léopold 1er, 362</t>
  </si>
  <si>
    <t>po000420@adm.cfwb.be</t>
  </si>
  <si>
    <t>Comité scolaire de l'école maternelle libre</t>
  </si>
  <si>
    <t>Avenue de la Gare, 10</t>
  </si>
  <si>
    <t>6790</t>
  </si>
  <si>
    <t>AUBANGE</t>
  </si>
  <si>
    <t>po000421@adm.cfwb.be</t>
  </si>
  <si>
    <t xml:space="preserve">Comité Scolaire Notre-Dame des Grâces à Woluwe-Saint-Pierre                                                                                                                                                                                            </t>
  </si>
  <si>
    <t>Avenue du Chant d'Oiseau 19</t>
  </si>
  <si>
    <t>po000422@adm.cfwb.be</t>
  </si>
  <si>
    <t>Comité scolaire Saint-Rombaut, Ecole maternelle libre</t>
  </si>
  <si>
    <t>Rue de la Strale 251</t>
  </si>
  <si>
    <t>6792</t>
  </si>
  <si>
    <t>RACHECOURT</t>
  </si>
  <si>
    <t>po000423@adm.cfwb.be</t>
  </si>
  <si>
    <t>Comité scolaire paroissial de Neffe</t>
  </si>
  <si>
    <t>Rue Monseigneur 6</t>
  </si>
  <si>
    <t>po000425@adm.cfwb.be</t>
  </si>
  <si>
    <t>Comité scolaire paroissial Saint-Perpète</t>
  </si>
  <si>
    <t>po000426@adm.cfwb.be</t>
  </si>
  <si>
    <t xml:space="preserve">COMITE SCOLAIRE PAROISSIAL SAINT-AMAND                                                                                                                                                                                                                    </t>
  </si>
  <si>
    <t>PLACE, 14</t>
  </si>
  <si>
    <t>7608</t>
  </si>
  <si>
    <t>WIERS</t>
  </si>
  <si>
    <t>po000427@adm.cfwb.be</t>
  </si>
  <si>
    <t>ASBL Comité scolaire paroissial Saint-Géry</t>
  </si>
  <si>
    <t>Rue de la Cense du Roi 15</t>
  </si>
  <si>
    <t>THIEU</t>
  </si>
  <si>
    <t>po000428@adm.cfwb.be</t>
  </si>
  <si>
    <t>Comité scolaire paroissial Saint-Jean à Liège</t>
  </si>
  <si>
    <t>Place Xavier Neujean 35</t>
  </si>
  <si>
    <t>po000429@adm.cfwb.be</t>
  </si>
  <si>
    <t>Comite Scolaire Paroissial Saint-Nicolas</t>
  </si>
  <si>
    <t>Rue des Combattants 2</t>
  </si>
  <si>
    <t>1310</t>
  </si>
  <si>
    <t>LA HULPE</t>
  </si>
  <si>
    <t>po000430@adm.cfwb.be</t>
  </si>
  <si>
    <t>Comité scolaire paroissial Saint-Pierre</t>
  </si>
  <si>
    <t>Rue de la Closière 48</t>
  </si>
  <si>
    <t>6224</t>
  </si>
  <si>
    <t>WANFERCEE-BAULET</t>
  </si>
  <si>
    <t>po000431@adm.cfwb.be</t>
  </si>
  <si>
    <t xml:space="preserve">ASBL Comité scolaire paroissial Sainte - Elisabeth                                                                                                                                                                                                       </t>
  </si>
  <si>
    <t>Rue des Déportés 8</t>
  </si>
  <si>
    <t>5080</t>
  </si>
  <si>
    <t>RHISNES</t>
  </si>
  <si>
    <t>po000432@adm.cfwb.be</t>
  </si>
  <si>
    <t>Les écoles libres de Carnières</t>
  </si>
  <si>
    <t>Place de Carnières 26</t>
  </si>
  <si>
    <t>7141</t>
  </si>
  <si>
    <t>CARNIERES</t>
  </si>
  <si>
    <t>po000433@adm.cfwb.be</t>
  </si>
  <si>
    <t>Ecole Saint-Paul-Regina</t>
  </si>
  <si>
    <t>Parvis Chantecler 10</t>
  </si>
  <si>
    <t>po000435@adm.cfwb.be</t>
  </si>
  <si>
    <t xml:space="preserve">Ecole libre fondamentale de la Croyère et de Besonrieux                                                                                                                                                                                                  </t>
  </si>
  <si>
    <t>Rue Parmentier 23</t>
  </si>
  <si>
    <t>po000436@adm.cfwb.be</t>
  </si>
  <si>
    <t xml:space="preserve">Comité scolaire Saint-Albin ASBL                                                                                                                                                                                                                         </t>
  </si>
  <si>
    <t>Rue de l'Eglise Saint-Albin 19</t>
  </si>
  <si>
    <t>BARRY</t>
  </si>
  <si>
    <t>po000437@adm.cfwb.be</t>
  </si>
  <si>
    <t>Comité scolaire paroissial Saint-Barthélémy</t>
  </si>
  <si>
    <t>Rue Saint-Barthélemy 19</t>
  </si>
  <si>
    <t>HEPPIGNIES</t>
  </si>
  <si>
    <t>po000438@adm.cfwb.be</t>
  </si>
  <si>
    <t>Comité organisateur de l'Institut Saint Berthuin des Frères des Ecoles chrétiennes, Enseignement secondaire, Ecoles normales, Ecole primaire</t>
  </si>
  <si>
    <t>Fond de Malonne 129</t>
  </si>
  <si>
    <t>po000439@adm.cfwb.be</t>
  </si>
  <si>
    <t>Comité scolaire Saint-Denis à Forest</t>
  </si>
  <si>
    <t>Chaussée de Bruxelles 217</t>
  </si>
  <si>
    <t>po000440@adm.cfwb.be</t>
  </si>
  <si>
    <t>Pouvoir organisateur de l'Ecole libre Chamoine Henry Hennequin</t>
  </si>
  <si>
    <t>Ruelle Coleau-Colette 2</t>
  </si>
  <si>
    <t>PALISEUL</t>
  </si>
  <si>
    <t>po000442@adm.cfwb.be</t>
  </si>
  <si>
    <t xml:space="preserve">Comité Scolaire de L'Ecole Saint-François                                                                                                                                                                                                               </t>
  </si>
  <si>
    <t>Rue Buissonnet 22</t>
  </si>
  <si>
    <t>HARCHIES</t>
  </si>
  <si>
    <t>po000443@adm.cfwb.be</t>
  </si>
  <si>
    <t>Comité Scolaire Saint-Jean Berchmans</t>
  </si>
  <si>
    <t>Rue de l'Eglise 37</t>
  </si>
  <si>
    <t>6110</t>
  </si>
  <si>
    <t>MONTIGNY-LE-TILLEUL</t>
  </si>
  <si>
    <t>po000445@adm.cfwb.be</t>
  </si>
  <si>
    <t xml:space="preserve">Comité scolaire Saint-Jean-Baptiste                                                                                                                                                                                                                      </t>
  </si>
  <si>
    <t>Rue des Combattants et Déporté, 9</t>
  </si>
  <si>
    <t>1367</t>
  </si>
  <si>
    <t>HUPPAYE</t>
  </si>
  <si>
    <t>po000446@adm.cfwb.be</t>
  </si>
  <si>
    <t xml:space="preserve">Comité scolaire paroissial Saint-Jean-Baptiste                                                                                                                                                                                                           </t>
  </si>
  <si>
    <t>Rue du Couvent 10</t>
  </si>
  <si>
    <t>1390</t>
  </si>
  <si>
    <t>NETHEN</t>
  </si>
  <si>
    <t>po000447@adm.cfwb.be</t>
  </si>
  <si>
    <t>Ecole Saint-Jean-Baptiste</t>
  </si>
  <si>
    <t>Place de Liernu 6</t>
  </si>
  <si>
    <t>LIERNU</t>
  </si>
  <si>
    <t>po000448@adm.cfwb.be</t>
  </si>
  <si>
    <t xml:space="preserve">COMITE SCOLAIRE SAINT-JOSEPH                                                                                                                                                                                                                              </t>
  </si>
  <si>
    <t>Rue Longue 4</t>
  </si>
  <si>
    <t>7502</t>
  </si>
  <si>
    <t>ESPLECHIN</t>
  </si>
  <si>
    <t>po000449@adm.cfwb.be</t>
  </si>
  <si>
    <t>Comité scolaire Saint-Laurent</t>
  </si>
  <si>
    <t>Rue Sculpteur Vinçotte 16</t>
  </si>
  <si>
    <t>6698</t>
  </si>
  <si>
    <t>GRAND-HALLEUX</t>
  </si>
  <si>
    <t>po000450@adm.cfwb.be</t>
  </si>
  <si>
    <t xml:space="preserve">Comité scolaire Saint-Martin                                                                                                                                                                                                                             </t>
  </si>
  <si>
    <t>Compogne 436</t>
  </si>
  <si>
    <t>6687</t>
  </si>
  <si>
    <t>BERTOGNE</t>
  </si>
  <si>
    <t>po000451@adm.cfwb.be</t>
  </si>
  <si>
    <t>Rue du Casino 9</t>
  </si>
  <si>
    <t>ARLON</t>
  </si>
  <si>
    <t>po000453@adm.cfwb.be</t>
  </si>
  <si>
    <t>Rue du Pourrain 6</t>
  </si>
  <si>
    <t>5330</t>
  </si>
  <si>
    <t>ASSESSE</t>
  </si>
  <si>
    <t>po000454@adm.cfwb.be</t>
  </si>
  <si>
    <t xml:space="preserve">COMITE SCOLAIRE SAINT-RAYMOND                                                                                                                                                                                                                             </t>
  </si>
  <si>
    <t>RUE DES FRENES 43</t>
  </si>
  <si>
    <t>6637</t>
  </si>
  <si>
    <t>FAUVILLERS</t>
  </si>
  <si>
    <t>po000457@adm.cfwb.be</t>
  </si>
  <si>
    <t xml:space="preserve">Comité scolaire Saint-Remacle                                                                                                                                                                                                                            </t>
  </si>
  <si>
    <t>Grand'rue 23</t>
  </si>
  <si>
    <t>4560</t>
  </si>
  <si>
    <t>OCQUIER</t>
  </si>
  <si>
    <t>po000458@adm.cfwb.be</t>
  </si>
  <si>
    <t xml:space="preserve">COMITE SCOLAIRE SAINT-REMY                                                                                                                                                                                                                                </t>
  </si>
  <si>
    <t>Rue de l'Enseignement 2</t>
  </si>
  <si>
    <t>6856</t>
  </si>
  <si>
    <t>FAYS-LES-VENEURS</t>
  </si>
  <si>
    <t>po000459@adm.cfwb.be</t>
  </si>
  <si>
    <t>Le Comité scolaire Saint-Valentin</t>
  </si>
  <si>
    <t>Rue Saint-Valentin 29</t>
  </si>
  <si>
    <t>6061</t>
  </si>
  <si>
    <t>MONTIGNIES-SUR-SAMBRE</t>
  </si>
  <si>
    <t>po000460@adm.cfwb.be</t>
  </si>
  <si>
    <t xml:space="preserve">Comité scolaire de l'Ecole libre Sainte-Aldegonde de Froidchapelle                                                                                                                                                                                       </t>
  </si>
  <si>
    <t>Rue de la Station 7</t>
  </si>
  <si>
    <t>6440</t>
  </si>
  <si>
    <t>FROIDCHAPELLE</t>
  </si>
  <si>
    <t>po000461@adm.cfwb.be</t>
  </si>
  <si>
    <t xml:space="preserve">Comité scolaire Sainte-Alène                                                                                                                                                                                                                            </t>
  </si>
  <si>
    <t>Avenue Kersbeek 7-9</t>
  </si>
  <si>
    <t>po000462@adm.cfwb.be</t>
  </si>
  <si>
    <t xml:space="preserve">Comité organisateur de l'Ecole fondamentale libre subventionnée                                                                                                                                                                                         </t>
  </si>
  <si>
    <t>Rue Antoine 1/1</t>
  </si>
  <si>
    <t>6824</t>
  </si>
  <si>
    <t>CHASSEPIERRE</t>
  </si>
  <si>
    <t>po000463@adm.cfwb.be</t>
  </si>
  <si>
    <t>Comité Scolaire Sainte-Marie</t>
  </si>
  <si>
    <t>Rue de Nalinnes 632</t>
  </si>
  <si>
    <t>po000464@adm.cfwb.be</t>
  </si>
  <si>
    <t xml:space="preserve">Comité scolaire de l'Ecole libre fondamentale Sainte-Thérèse à Anderlues-Bruyères                                                                                                                                                                    </t>
  </si>
  <si>
    <t>Rue de la Station 78</t>
  </si>
  <si>
    <t>6150</t>
  </si>
  <si>
    <t>ANDERLUES</t>
  </si>
  <si>
    <t>po000465@adm.cfwb.be</t>
  </si>
  <si>
    <t>Comité scolaire des Ecoles primaires libres subventionnées Sainte-Thérèse d'Erquelinnes</t>
  </si>
  <si>
    <t>Rue de Maubeuge, 24A</t>
  </si>
  <si>
    <t>po000466@adm.cfwb.be</t>
  </si>
  <si>
    <t xml:space="preserve">Comite Scolaire Singelijn                                                                                                                                                                                                                                 </t>
  </si>
  <si>
    <t>Avenue Chapelle-aux-Champs 67</t>
  </si>
  <si>
    <t>po000467@adm.cfwb.be</t>
  </si>
  <si>
    <t>Comité scolaire de l'Enseignement spécialisé libre subventionné mixte</t>
  </si>
  <si>
    <t>Rue des Vétérinaires 15-17</t>
  </si>
  <si>
    <t>po000468@adm.cfwb.be</t>
  </si>
  <si>
    <t>Commission communautaire française</t>
  </si>
  <si>
    <t>Rue des Palais 42 A</t>
  </si>
  <si>
    <t>po000469@adm.cfwb.be</t>
  </si>
  <si>
    <t xml:space="preserve">Communauté des Ecoles libres d'Anderlecht                                                                                                                                                                                                                </t>
  </si>
  <si>
    <t>Rue Puccini 30</t>
  </si>
  <si>
    <t>po000470@adm.cfwb.be</t>
  </si>
  <si>
    <t>Communauté Educative des Ecoles Libres de Theux</t>
  </si>
  <si>
    <t>Rue Hovémont 30B</t>
  </si>
  <si>
    <t>4910</t>
  </si>
  <si>
    <t>THEUX</t>
  </si>
  <si>
    <t>po000471@adm.cfwb.be</t>
  </si>
  <si>
    <t>Communauté éducative des Frères Maristes à Mouscron</t>
  </si>
  <si>
    <t>Rue des Etudiants 2</t>
  </si>
  <si>
    <t>po000472@adm.cfwb.be</t>
  </si>
  <si>
    <t xml:space="preserve">Communauté éducative Notre-Dame                                                                                                                                                                                                                         </t>
  </si>
  <si>
    <t>Rue Julie Billiart 17</t>
  </si>
  <si>
    <t>po000474@adm.cfwb.be</t>
  </si>
  <si>
    <t xml:space="preserve">Communauté Educative Saint-Eloi - Saint-Rémy                                                                                                                                                                                                            </t>
  </si>
  <si>
    <t>Rue Vaudrée 102</t>
  </si>
  <si>
    <t>4031</t>
  </si>
  <si>
    <t>ANGLEUR</t>
  </si>
  <si>
    <t>po000475@adm.cfwb.be</t>
  </si>
  <si>
    <t xml:space="preserve">Pouvoir Organisateur de la Communauté éducative Sainte-Geneviève                                                                                                                                                                                       </t>
  </si>
  <si>
    <t>Avenue Eudore Pirmez 45</t>
  </si>
  <si>
    <t>po000476@adm.cfwb.be</t>
  </si>
  <si>
    <t>Departement Onderwijs</t>
  </si>
  <si>
    <t>Boulevard du Roi Albert II, 15</t>
  </si>
  <si>
    <t>1210</t>
  </si>
  <si>
    <t>po000477@adm.cfwb.be</t>
  </si>
  <si>
    <t>HORS ZONES</t>
  </si>
  <si>
    <t>Communauté française</t>
  </si>
  <si>
    <t>Boulevard Léopold II, 44</t>
  </si>
  <si>
    <t>po000478@adm.cfwb.be</t>
  </si>
  <si>
    <t>Communauté scolaire Sainte-Marie Fontaine-l'Evêque</t>
  </si>
  <si>
    <t>Rue de l'Enseignement, 1</t>
  </si>
  <si>
    <t>po000479@adm.cfwb.be</t>
  </si>
  <si>
    <t xml:space="preserve">Communauté scolaire Sainte-Marie Namur                                                                                                                                                                                                                   </t>
  </si>
  <si>
    <t>Rue du Président 26</t>
  </si>
  <si>
    <t>po000480@adm.cfwb.be</t>
  </si>
  <si>
    <t>Communauté scolaire Sainte-Marie à Châtelet</t>
  </si>
  <si>
    <t>Place d'Arenberg 20</t>
  </si>
  <si>
    <t>po000481@adm.cfwb.be</t>
  </si>
  <si>
    <t>Communauté scolaire Sainte-Marie à Huy</t>
  </si>
  <si>
    <t>Rue Vankeerberghen 10-12</t>
  </si>
  <si>
    <t>po000482@adm.cfwb.be</t>
  </si>
  <si>
    <t xml:space="preserve">Conservatoire de Musique de Huy                                                                                                                                                                                                                           </t>
  </si>
  <si>
    <t>Quai d'Arona 5</t>
  </si>
  <si>
    <t>po000483@adm.cfwb.be</t>
  </si>
  <si>
    <t>Cours professionnels libres du soir Ecole Reine Astrid</t>
  </si>
  <si>
    <t>Chaussée Churchill 10</t>
  </si>
  <si>
    <t>po000485@adm.cfwb.be</t>
  </si>
  <si>
    <t>Dames de l'Instruction chrétienne - Liège</t>
  </si>
  <si>
    <t>Rue Sur-la-Fontaine 70</t>
  </si>
  <si>
    <t>po000486@adm.cfwb.be</t>
  </si>
  <si>
    <t>Association pour l'Enseignement de Promotion et de Formation continue de l'U.L.B. et de la Chambre de Commerce et d'Industrie de Bruxelles</t>
  </si>
  <si>
    <t>Avenue de l'Astronomie 19</t>
  </si>
  <si>
    <t>SAINT-JOSSE-TEN-NOODE</t>
  </si>
  <si>
    <t>po000489@adm.cfwb.be</t>
  </si>
  <si>
    <t>Ecole Les Blés d'Or ASBL</t>
  </si>
  <si>
    <t>Dieweg 57</t>
  </si>
  <si>
    <t>po000492@adm.cfwb.be</t>
  </si>
  <si>
    <t>Pouvoir organisateur de l'école Les Marronniers</t>
  </si>
  <si>
    <t>Rue Louis Gheude 1</t>
  </si>
  <si>
    <t>1440</t>
  </si>
  <si>
    <t>WAUTHIER-BRAINE</t>
  </si>
  <si>
    <t>po000493@adm.cfwb.be</t>
  </si>
  <si>
    <t xml:space="preserve">Ecole Plein Air                                                                                                                                                                                                                                           </t>
  </si>
  <si>
    <t>Dieweg 65</t>
  </si>
  <si>
    <t>po000494@adm.cfwb.be</t>
  </si>
  <si>
    <t>Collège Saint-Benoît de Maredsous</t>
  </si>
  <si>
    <t>Rue de Maredsous 12</t>
  </si>
  <si>
    <t>5537</t>
  </si>
  <si>
    <t>DENEE</t>
  </si>
  <si>
    <t>po000495@adm.cfwb.be</t>
  </si>
  <si>
    <t xml:space="preserve">Ecole Aurore                                                                                                                                                                                                                                              </t>
  </si>
  <si>
    <t>Avenue des Anciens Combattants 61</t>
  </si>
  <si>
    <t>1140</t>
  </si>
  <si>
    <t>po000496@adm.cfwb.be</t>
  </si>
  <si>
    <t>Ecole Ave Maria (à Saint-Servais)</t>
  </si>
  <si>
    <t>Rue de Bricgniot 205</t>
  </si>
  <si>
    <t>po000497@adm.cfwb.be</t>
  </si>
  <si>
    <t xml:space="preserve">Ecole Saint-Joseph aux Champs ASBL                                                                                                                                                                                                                        </t>
  </si>
  <si>
    <t>Rue de la Sainte du Chêne 20</t>
  </si>
  <si>
    <t>GREZ-DOICEAU</t>
  </si>
  <si>
    <t>po000498@adm.cfwb.be</t>
  </si>
  <si>
    <t xml:space="preserve">Ecole catholique de la Paroisse Saint-Médard à Anderlues                                                                                                                                                                                                </t>
  </si>
  <si>
    <t>Chaussée de Mons 12</t>
  </si>
  <si>
    <t>po000499@adm.cfwb.be</t>
  </si>
  <si>
    <t xml:space="preserve">L'Ecole catholique de Saint-Vaast                                                                                                                                                                                                                         </t>
  </si>
  <si>
    <t>Rue du Four à Chaux 15</t>
  </si>
  <si>
    <t>SAINT-VAAST</t>
  </si>
  <si>
    <t>po000500@adm.cfwb.be</t>
  </si>
  <si>
    <t xml:space="preserve">L'Ecole fondamentale catholique de Gentinnes                                                                                                                                                                                                              </t>
  </si>
  <si>
    <t>Rue des Maïeurs 4</t>
  </si>
  <si>
    <t>1450</t>
  </si>
  <si>
    <t>GENTINNES</t>
  </si>
  <si>
    <t>po000501@adm.cfwb.be</t>
  </si>
  <si>
    <t xml:space="preserve">Comité scolaire Ecole Chapelle-aux-Champs                                                                                                                                                                                                                </t>
  </si>
  <si>
    <t>Jardin Martin V 85</t>
  </si>
  <si>
    <t>po000502@adm.cfwb.be</t>
  </si>
  <si>
    <t xml:space="preserve">ECOLE COLLEGE SAINT-MAUR                                                                                                                                                                                                                                  </t>
  </si>
  <si>
    <t>PLACE, 2</t>
  </si>
  <si>
    <t>po000503@adm.cfwb.be</t>
  </si>
  <si>
    <t xml:space="preserve">Ecole fondamentale libre de Dhuy                                                                                                                                                                                                                          </t>
  </si>
  <si>
    <t>Rue des Infirmeries 5</t>
  </si>
  <si>
    <t>DHUY</t>
  </si>
  <si>
    <t>po000505@adm.cfwb.be</t>
  </si>
  <si>
    <t>Pouvoir organisateur de l'Ecole de l'Ange Gardien</t>
  </si>
  <si>
    <t>Rue de l'Ange Gardien 3</t>
  </si>
  <si>
    <t>LE ROEULX</t>
  </si>
  <si>
    <t>po000506@adm.cfwb.be</t>
  </si>
  <si>
    <t xml:space="preserve">Ecole Saint-Joseph                                                                                                                                                                                                                                        </t>
  </si>
  <si>
    <t>Rue de l'Institut 30</t>
  </si>
  <si>
    <t>4670</t>
  </si>
  <si>
    <t>BLEGNY</t>
  </si>
  <si>
    <t>po000507@adm.cfwb.be</t>
  </si>
  <si>
    <t>Ecole de la Retraite du Sacré-Coeur</t>
  </si>
  <si>
    <t>Rue Charles-Quint 114</t>
  </si>
  <si>
    <t>po000508@adm.cfwb.be</t>
  </si>
  <si>
    <t>Pouvoir organisateur de l'Ecole de la Sainte-Famille de Vierset-Barse</t>
  </si>
  <si>
    <t>Ruelle des Messes 7</t>
  </si>
  <si>
    <t>4577</t>
  </si>
  <si>
    <t>VIERSET-BARSE</t>
  </si>
  <si>
    <t>po000509@adm.cfwb.be</t>
  </si>
  <si>
    <t xml:space="preserve">ASBL Ecole Libre Saint-Lambert de Ligny                                                                                                                                                                                                                   </t>
  </si>
  <si>
    <t>Rue Haute 8</t>
  </si>
  <si>
    <t>5140</t>
  </si>
  <si>
    <t>LIGNY</t>
  </si>
  <si>
    <t>po000511@adm.cfwb.be</t>
  </si>
  <si>
    <t xml:space="preserve">Pouvoir organisateur de l'Ecole libre de Quaregnon                                                                                                                                                                                                        </t>
  </si>
  <si>
    <t>Place du Sud 50</t>
  </si>
  <si>
    <t>7390</t>
  </si>
  <si>
    <t>QUAREGNON</t>
  </si>
  <si>
    <t>po000512@adm.cfwb.be</t>
  </si>
  <si>
    <t>Ecole de la Visitation</t>
  </si>
  <si>
    <t>Rue Saint-Joseph 60</t>
  </si>
  <si>
    <t>po000514@adm.cfwb.be</t>
  </si>
  <si>
    <t xml:space="preserve">Ecole Decroly - L'Ermitage                                                                                                                                                                                                                                </t>
  </si>
  <si>
    <t>Drève des Gendarmes , 45</t>
  </si>
  <si>
    <t>po000515@adm.cfwb.be</t>
  </si>
  <si>
    <t>Ecole Des Frères</t>
  </si>
  <si>
    <t>Rue des Choraux 12</t>
  </si>
  <si>
    <t>po000516@adm.cfwb.be</t>
  </si>
  <si>
    <t>Ecole du Manoir d'Anjou</t>
  </si>
  <si>
    <t>Drève d’Argenteuil 10c</t>
  </si>
  <si>
    <t>po000519@adm.cfwb.be</t>
  </si>
  <si>
    <t xml:space="preserve">L'Ecole en Couleurs                                                                                                                                                                                                                                       </t>
  </si>
  <si>
    <t>Rue Rodenbach 37</t>
  </si>
  <si>
    <t>po000521@adm.cfwb.be</t>
  </si>
  <si>
    <t>Pouvoir organisateur de l'Ecole fondamentale libre d'enseignement spécialisé Robert Brasseur - Castors B</t>
  </si>
  <si>
    <t>Rue Jean d'Outremeuse 57</t>
  </si>
  <si>
    <t>po000522@adm.cfwb.be</t>
  </si>
  <si>
    <t xml:space="preserve">Ecole fondamentale Verte et Sacré-Coeur                                                                                                                                                                                                                  </t>
  </si>
  <si>
    <t>Chaussée de Renaix 86</t>
  </si>
  <si>
    <t>po000523@adm.cfwb.be</t>
  </si>
  <si>
    <t xml:space="preserve">ASBL Ecole fondamentale libre d'Application Soeurs de la Providence                                                                                                                                                                                       </t>
  </si>
  <si>
    <t>Rue de Ransart 13</t>
  </si>
  <si>
    <t>po000524@adm.cfwb.be</t>
  </si>
  <si>
    <t xml:space="preserve">Ecole fondamentale libre de Chênée                                                                                                                                                                                                                      </t>
  </si>
  <si>
    <t>Rue Hippolyte Cornet 11</t>
  </si>
  <si>
    <t>4032</t>
  </si>
  <si>
    <t>CHENEE</t>
  </si>
  <si>
    <t>po000525@adm.cfwb.be</t>
  </si>
  <si>
    <t xml:space="preserve">Ecole fondamentale libre mixte d'Acoz                                                                                                                                                                                                                     </t>
  </si>
  <si>
    <t>Rue des Ecoles 10</t>
  </si>
  <si>
    <t>ACOZ</t>
  </si>
  <si>
    <t>po000527@adm.cfwb.be</t>
  </si>
  <si>
    <t xml:space="preserve">ASBL Pouvoir Organisateur Ecole Fondamentale Libre Champagnat-Marci                                                                                                                                                                                       </t>
  </si>
  <si>
    <t>Fâche-Sainte-Anne 1</t>
  </si>
  <si>
    <t>6820</t>
  </si>
  <si>
    <t>FLORENVILLE</t>
  </si>
  <si>
    <t>po000528@adm.cfwb.be</t>
  </si>
  <si>
    <t xml:space="preserve">Oeuvres du Doyenné de La Roche                                                                                                                                                                                                                           </t>
  </si>
  <si>
    <t>Rue du Presbytère 6</t>
  </si>
  <si>
    <t>6980</t>
  </si>
  <si>
    <t>LA ROCHE-EN-ARDENNE</t>
  </si>
  <si>
    <t>po000529@adm.cfwb.be</t>
  </si>
  <si>
    <t>Ecole Fondamentale libre de Leval-Trahegnies</t>
  </si>
  <si>
    <t>Place René Anème 1</t>
  </si>
  <si>
    <t>po000530@adm.cfwb.be</t>
  </si>
  <si>
    <t xml:space="preserve">L'école fondamentale libre de Ethe - Saint-Mard                                                                                                                                                                                                          </t>
  </si>
  <si>
    <t>Rue Léon Colleaux 10</t>
  </si>
  <si>
    <t>6762</t>
  </si>
  <si>
    <t>SAINT-MARD</t>
  </si>
  <si>
    <t>po000531@adm.cfwb.be</t>
  </si>
  <si>
    <t xml:space="preserve">Ecole fondamentale libre Sainte-Thérèse, Châtelet                                                                                                                                                                                                      </t>
  </si>
  <si>
    <t>Rue de Fleurus 95</t>
  </si>
  <si>
    <t>po000533@adm.cfwb.be</t>
  </si>
  <si>
    <t>L'Ecole primaire et maternelle libre de Silly</t>
  </si>
  <si>
    <t>Rue du Marais 16</t>
  </si>
  <si>
    <t>7830</t>
  </si>
  <si>
    <t>SILLY</t>
  </si>
  <si>
    <t>po000534@adm.cfwb.be</t>
  </si>
  <si>
    <t xml:space="preserve">Association sans but lucratif de l'Ecole d'Enseignement fondamental libre subventionné Notre-Dame de Grand-Reng                                                                                                                                          </t>
  </si>
  <si>
    <t>Rue Paul Janson 66</t>
  </si>
  <si>
    <t>GRAND-RENG</t>
  </si>
  <si>
    <t>po000535@adm.cfwb.be</t>
  </si>
  <si>
    <t>Pouvoir organisateur de l'Ecole fondamentale libre subventionnée du Nouveau - Monde</t>
  </si>
  <si>
    <t>Rue du Nouveau-Monde 188</t>
  </si>
  <si>
    <t>po000536@adm.cfwb.be</t>
  </si>
  <si>
    <t>Pouvoir organisateur des écoles fondamentales Wasmes Notre-Dame et Saint-François</t>
  </si>
  <si>
    <t>Rue des Alliés 5</t>
  </si>
  <si>
    <t>WASMES</t>
  </si>
  <si>
    <t>po000537@adm.cfwb.be</t>
  </si>
  <si>
    <t xml:space="preserve">ECOLE FONDAMENTALE SAINT-BERTHUIN A.S.B.L.                                                                                                                                                                                                                </t>
  </si>
  <si>
    <t>Fond de Malonne 118</t>
  </si>
  <si>
    <t>po000538@adm.cfwb.be</t>
  </si>
  <si>
    <t xml:space="preserve">Ecole fondamentale Saint-Christophe                                                                                                                                                                                                                       </t>
  </si>
  <si>
    <t>Place Saint-Christophe 4</t>
  </si>
  <si>
    <t>po000539@adm.cfwb.be</t>
  </si>
  <si>
    <t xml:space="preserve">Ecole Sainte-Marguerite et Saint-Laurent                                                                                                                                                                                                                  </t>
  </si>
  <si>
    <t>Place Sainte-Marguerite 3</t>
  </si>
  <si>
    <t>JEMELLE</t>
  </si>
  <si>
    <t>po000540@adm.cfwb.be</t>
  </si>
  <si>
    <t xml:space="preserve">Ecole fondamentale Sainte-Marie, Jambes                                                                                                                                                                                                                   </t>
  </si>
  <si>
    <t>Rue de l'Aurore 223</t>
  </si>
  <si>
    <t>po000541@adm.cfwb.be</t>
  </si>
  <si>
    <t xml:space="preserve">Ecole Fondamentale Sainte-Marie, Châtelet                                                                                                                                                                                                                </t>
  </si>
  <si>
    <t>Rue Neuve 26</t>
  </si>
  <si>
    <t>po000542@adm.cfwb.be</t>
  </si>
  <si>
    <t>Ecole Hamaide</t>
  </si>
  <si>
    <t>Avenue Hamoir 31</t>
  </si>
  <si>
    <t>po000544@adm.cfwb.be</t>
  </si>
  <si>
    <t>ASBL Communauté Éducative Lasallienne</t>
  </si>
  <si>
    <t>Rue du Collège 27</t>
  </si>
  <si>
    <t>po000545@adm.cfwb.be</t>
  </si>
  <si>
    <t xml:space="preserve">Ecole Internationale Le Verseau                                                                                                                                                                                                                           </t>
  </si>
  <si>
    <t>Rue de Wavre, 60</t>
  </si>
  <si>
    <t>1301</t>
  </si>
  <si>
    <t>BIERGES</t>
  </si>
  <si>
    <t>po000546@adm.cfwb.be</t>
  </si>
  <si>
    <t>Pouvoir organisateur de l'école Jean-Paul II à Perwez</t>
  </si>
  <si>
    <t>Rue Lepage 17</t>
  </si>
  <si>
    <t>PERWEZ</t>
  </si>
  <si>
    <t>po000547@adm.cfwb.be</t>
  </si>
  <si>
    <t xml:space="preserve">Ecoles fondamentales libres de Chiny                                                                                                                                                                                                                      </t>
  </si>
  <si>
    <t>Rue du Couvent 14</t>
  </si>
  <si>
    <t>6810</t>
  </si>
  <si>
    <t>JAMOIGNE</t>
  </si>
  <si>
    <t>po000548@adm.cfwb.be</t>
  </si>
  <si>
    <t>Ecole libre subventionnée Sainte-Thérèse, Communauté éducative chrétienne</t>
  </si>
  <si>
    <t>Rue de la Couturelle 2</t>
  </si>
  <si>
    <t>5640</t>
  </si>
  <si>
    <t>BIESME</t>
  </si>
  <si>
    <t>po000549@adm.cfwb.be</t>
  </si>
  <si>
    <t>L'Ecole libre catholique d'Aubel</t>
  </si>
  <si>
    <t>Rue de Gorhez 13</t>
  </si>
  <si>
    <t>4880</t>
  </si>
  <si>
    <t>AUBEL</t>
  </si>
  <si>
    <t>po000550@adm.cfwb.be</t>
  </si>
  <si>
    <t xml:space="preserve">Ecole libre d'Ochain-Clavier                                                                                                                                                                                                                              </t>
  </si>
  <si>
    <t>Rue du Roi Albert 50</t>
  </si>
  <si>
    <t>CLAVIER</t>
  </si>
  <si>
    <t>po000551@adm.cfwb.be</t>
  </si>
  <si>
    <t>Centre scolaire libre de Celles - Mont-de-l'Enclus</t>
  </si>
  <si>
    <t>Rue Parfait 9</t>
  </si>
  <si>
    <t>7760</t>
  </si>
  <si>
    <t>CELLES</t>
  </si>
  <si>
    <t>po000552@adm.cfwb.be</t>
  </si>
  <si>
    <t xml:space="preserve">Pouvoir organisateur de l'école libre de Charneux-Herve                                                                                                                                                                                                  </t>
  </si>
  <si>
    <t>Garde-Dieu 307</t>
  </si>
  <si>
    <t>4654</t>
  </si>
  <si>
    <t>CHARNEUX</t>
  </si>
  <si>
    <t>po000553@adm.cfwb.be</t>
  </si>
  <si>
    <t xml:space="preserve">Pouvoir organisateur de l'Ecole maternelle Notre-Dame de Cortil-Noirmont                                                                                                                                                                                  </t>
  </si>
  <si>
    <t>Rue Octave Lotin 9</t>
  </si>
  <si>
    <t>CORTIL-NOIRMONT</t>
  </si>
  <si>
    <t>po000554@adm.cfwb.be</t>
  </si>
  <si>
    <t xml:space="preserve">ECOLE LIBRE DE LOUPOIGNE                                                                                                                                                                                                                                  </t>
  </si>
  <si>
    <t>Chemin de la Waronche 8</t>
  </si>
  <si>
    <t>1471</t>
  </si>
  <si>
    <t>LOUPOIGNE</t>
  </si>
  <si>
    <t>po000555@adm.cfwb.be</t>
  </si>
  <si>
    <t xml:space="preserve">Pouvoir organisateur Ecole libre d'Andigné                                                                                                                                                                                                               </t>
  </si>
  <si>
    <t>Rue du Village 36</t>
  </si>
  <si>
    <t>5380</t>
  </si>
  <si>
    <t>FRANC-WARET</t>
  </si>
  <si>
    <t>po000556@adm.cfwb.be</t>
  </si>
  <si>
    <t xml:space="preserve">Ecole Libre Subventionnée de Hamoir                                                                                                                                                                                                                      </t>
  </si>
  <si>
    <t>Raidillon du Thier 2</t>
  </si>
  <si>
    <t>4180</t>
  </si>
  <si>
    <t>HAMOIR</t>
  </si>
  <si>
    <t>po000557@adm.cfwb.be</t>
  </si>
  <si>
    <t xml:space="preserve">Ecole Libre des Trois Vallées                                                                                                                                                                                                                            </t>
  </si>
  <si>
    <t>Rue Saint-Roch 4</t>
  </si>
  <si>
    <t>5670</t>
  </si>
  <si>
    <t>NISMES</t>
  </si>
  <si>
    <t>po000559@adm.cfwb.be</t>
  </si>
  <si>
    <t xml:space="preserve">Pouvoir organisateur de l'école libre du Parc                                                                                                                                                                                                            </t>
  </si>
  <si>
    <t>Rue du Heusay 29</t>
  </si>
  <si>
    <t>po000560@adm.cfwb.be</t>
  </si>
  <si>
    <t xml:space="preserve">L'Ecole libre subventionnée                                                                                                                                                                                                                              </t>
  </si>
  <si>
    <t>Rue de la Libération 38</t>
  </si>
  <si>
    <t>LA BOUVERIE</t>
  </si>
  <si>
    <t>po000562@adm.cfwb.be</t>
  </si>
  <si>
    <t>Pouvoir organisateur de l'Ecole fondamentale libre Saint-Rémy</t>
  </si>
  <si>
    <t>Rue de la Libération 4</t>
  </si>
  <si>
    <t>BRAINE-LE-CHATEAU</t>
  </si>
  <si>
    <t>po000563@adm.cfwb.be</t>
  </si>
  <si>
    <t xml:space="preserve">Pouvoir organisateur de l'Ecole libre Moustier                                                                                                                                                                                                            </t>
  </si>
  <si>
    <t>Rue des Nobles 2 A</t>
  </si>
  <si>
    <t>MOUSTIER-SUR-SAMBRE</t>
  </si>
  <si>
    <t>po000564@adm.cfwb.be</t>
  </si>
  <si>
    <t>Pouvoir organisateur de l'Ecole libre subventionnée Saint-Joseph de Spy</t>
  </si>
  <si>
    <t>Place de l'Eglise 9</t>
  </si>
  <si>
    <t>SPY</t>
  </si>
  <si>
    <t>po000565@adm.cfwb.be</t>
  </si>
  <si>
    <t xml:space="preserve">ASBL Ecole libre Sacré-coeur et Saint Géry                                                                                                                                                                                                              </t>
  </si>
  <si>
    <t>Rue Anselme Mary 13</t>
  </si>
  <si>
    <t>7190</t>
  </si>
  <si>
    <t>ECAUSSINNES-D'ENGHIEN</t>
  </si>
  <si>
    <t>po000566@adm.cfwb.be</t>
  </si>
  <si>
    <t xml:space="preserve">ECOLE LIBRE SUBVENTIONNEE DE BAUDOUR                                                                                                                                                                                                                      </t>
  </si>
  <si>
    <t>Rue du Coron 33</t>
  </si>
  <si>
    <t>7331</t>
  </si>
  <si>
    <t>BAUDOUR</t>
  </si>
  <si>
    <t>po000567@adm.cfwb.be</t>
  </si>
  <si>
    <t xml:space="preserve">Ecole libre Mutien-Marie de Gaurain-Ramecroix                                                                                                                                                                                                             </t>
  </si>
  <si>
    <t>Rue Gros Fidèle 51</t>
  </si>
  <si>
    <t>7530</t>
  </si>
  <si>
    <t>GAURAIN-RAMECROIX</t>
  </si>
  <si>
    <t>po000568@adm.cfwb.be</t>
  </si>
  <si>
    <t>L'Ecole Notre-Dame de Saint-Remy</t>
  </si>
  <si>
    <t>Voie du Pont 13</t>
  </si>
  <si>
    <t>4672</t>
  </si>
  <si>
    <t>SAINT-REMY</t>
  </si>
  <si>
    <t>po000570@adm.cfwb.be</t>
  </si>
  <si>
    <t>L'école libre Notre-Dame de Jumet Chef-lieu</t>
  </si>
  <si>
    <t>Rue Auguste Frison 4</t>
  </si>
  <si>
    <t>po000571@adm.cfwb.be</t>
  </si>
  <si>
    <t>Ecole libre paroissiale de Walcourt</t>
  </si>
  <si>
    <t>Rue du Couvent 9</t>
  </si>
  <si>
    <t>5650</t>
  </si>
  <si>
    <t>WALCOURT</t>
  </si>
  <si>
    <t>po000572@adm.cfwb.be</t>
  </si>
  <si>
    <t>ASBL Ecole de Village, Havelange</t>
  </si>
  <si>
    <t>Rue de Hiettine 1</t>
  </si>
  <si>
    <t>5370</t>
  </si>
  <si>
    <t>HAVELANGE</t>
  </si>
  <si>
    <t>po000573@adm.cfwb.be</t>
  </si>
  <si>
    <t>Libre Ecole Rudolf Steiner</t>
  </si>
  <si>
    <t>Rue de la Quenique 18</t>
  </si>
  <si>
    <t>1490</t>
  </si>
  <si>
    <t>COURT-SAINT-ETIENNE</t>
  </si>
  <si>
    <t>po000574@adm.cfwb.be</t>
  </si>
  <si>
    <t>ASBL PO Ecoles Saint-François-Xavier et Sainte-Marguerite</t>
  </si>
  <si>
    <t>Rue Florimond Bidron 85</t>
  </si>
  <si>
    <t>po000575@adm.cfwb.be</t>
  </si>
  <si>
    <t>Ecole Fondamentale Libre Saint Joseph</t>
  </si>
  <si>
    <t>Rue du Roy 38</t>
  </si>
  <si>
    <t>6670</t>
  </si>
  <si>
    <t>LIMERLE</t>
  </si>
  <si>
    <t>po000576@adm.cfwb.be</t>
  </si>
  <si>
    <t xml:space="preserve">Comité de l'école libre Saint-Joseph                                                                                                                                                                                                                    </t>
  </si>
  <si>
    <t>Ruelle de la Queutrale 1</t>
  </si>
  <si>
    <t>JEMEPPE-SUR-SAMBRE</t>
  </si>
  <si>
    <t>po000577@adm.cfwb.be</t>
  </si>
  <si>
    <t xml:space="preserve">Ecole libre Saint-Joseph                                                                                                                                                                                                                                  </t>
  </si>
  <si>
    <t>Rue Baudy 4 A</t>
  </si>
  <si>
    <t>6020</t>
  </si>
  <si>
    <t>DAMPREMY</t>
  </si>
  <si>
    <t>po000578@adm.cfwb.be</t>
  </si>
  <si>
    <t>L'Ecole libre Saint-Joseph d'Estinnes-au-Mont</t>
  </si>
  <si>
    <t>Rue Grande 28</t>
  </si>
  <si>
    <t>ESTINNES</t>
  </si>
  <si>
    <t>po000579@adm.cfwb.be</t>
  </si>
  <si>
    <t xml:space="preserve">Ecole libre Saint-Louis                                                                                                                                                                                                                                   </t>
  </si>
  <si>
    <t>Rue de l'Esclinchamps 34</t>
  </si>
  <si>
    <t>SIVRY</t>
  </si>
  <si>
    <t>po000580@adm.cfwb.be</t>
  </si>
  <si>
    <t>Le Pouvoir organisateur de l'Ecole libre Saint-Louis, Maternelle et primaire au Thier à Liège</t>
  </si>
  <si>
    <t>Rue du Haut Pavé 67</t>
  </si>
  <si>
    <t>po000581@adm.cfwb.be</t>
  </si>
  <si>
    <t xml:space="preserve">Ecole Saint-Philippe                                                                                                                                                                                                                                      </t>
  </si>
  <si>
    <t>Rue Rincheval 2</t>
  </si>
  <si>
    <t>7950</t>
  </si>
  <si>
    <t>CHIEVRES</t>
  </si>
  <si>
    <t>po000583@adm.cfwb.be</t>
  </si>
  <si>
    <t>Pouvoir organisateur de l'Ecole fondamentale libre Don Bosco Amay</t>
  </si>
  <si>
    <t>Rue de la Cloche 41 A</t>
  </si>
  <si>
    <t>4540</t>
  </si>
  <si>
    <t>AMAY</t>
  </si>
  <si>
    <t>po000585@adm.cfwb.be</t>
  </si>
  <si>
    <t xml:space="preserve">Ecole fondamentale libre de Lierneux                                                                                                                                                                                                                      </t>
  </si>
  <si>
    <t>Rue du Centre 44</t>
  </si>
  <si>
    <t>4990</t>
  </si>
  <si>
    <t>LIERNEUX</t>
  </si>
  <si>
    <t>po000588@adm.cfwb.be</t>
  </si>
  <si>
    <t xml:space="preserve">Ecole Libre Saint-Francois                                                                                                                                                                                                                                </t>
  </si>
  <si>
    <t>Rue du Village 104</t>
  </si>
  <si>
    <t>OBAIX</t>
  </si>
  <si>
    <t>po000589@adm.cfwb.be</t>
  </si>
  <si>
    <t xml:space="preserve">Ecole libre subventionnée La Ruche                                                                                                                                                                                                                       </t>
  </si>
  <si>
    <t>Rue du Centre 66</t>
  </si>
  <si>
    <t>6692</t>
  </si>
  <si>
    <t>PETIT-THIER</t>
  </si>
  <si>
    <t>po000590@adm.cfwb.be</t>
  </si>
  <si>
    <t xml:space="preserve">Ecole libre Saint-Martin de Cortil-Wodon                                                                                                                                                                                                                  </t>
  </si>
  <si>
    <t>Rue Saint-Martin</t>
  </si>
  <si>
    <t>CORTIL-WODON</t>
  </si>
  <si>
    <t>po000591@adm.cfwb.be</t>
  </si>
  <si>
    <t xml:space="preserve">Ecole libre de Chapelle-lez-Herlaimont                                                                                                                                                                                                                    </t>
  </si>
  <si>
    <t>Rue Emile Vandervelde 17</t>
  </si>
  <si>
    <t>7160</t>
  </si>
  <si>
    <t>CHAPELLE-LEZ-HERLAIMONT</t>
  </si>
  <si>
    <t>po000592@adm.cfwb.be</t>
  </si>
  <si>
    <t xml:space="preserve">Ecoles libres Saint-Sauveur                                                                                                                                                                                                                               </t>
  </si>
  <si>
    <t>Place 3</t>
  </si>
  <si>
    <t>PETIT-ENGHIEN</t>
  </si>
  <si>
    <t>po000593@adm.cfwb.be</t>
  </si>
  <si>
    <t>Pouvoir organisateur de l'école Saint-Charles Brunehaut</t>
  </si>
  <si>
    <t>Rue du Chauchoir 33</t>
  </si>
  <si>
    <t>7620</t>
  </si>
  <si>
    <t>WEZ-VELVAIN</t>
  </si>
  <si>
    <t>po000594@adm.cfwb.be</t>
  </si>
  <si>
    <t xml:space="preserve">Ecole libre Saint-Joseph et Saint-Eleuthère                                                                                                                                                                                                              </t>
  </si>
  <si>
    <t>PLACE, 19</t>
  </si>
  <si>
    <t>7522</t>
  </si>
  <si>
    <t>BLANDAIN</t>
  </si>
  <si>
    <t>po000595@adm.cfwb.be</t>
  </si>
  <si>
    <t xml:space="preserve">Le Pouvoir Organisateur de l'Ecole libre subventionnée Saint-Laurent à Sombreffe                                                                                                                                                                        </t>
  </si>
  <si>
    <t>Chaussée de Chastre 8</t>
  </si>
  <si>
    <t>SOMBREFFE</t>
  </si>
  <si>
    <t>po000596@adm.cfwb.be</t>
  </si>
  <si>
    <t>Rue de l'Eglise 12</t>
  </si>
  <si>
    <t>6120</t>
  </si>
  <si>
    <t>HAM-SUR-HEURE</t>
  </si>
  <si>
    <t>po000597@adm.cfwb.be</t>
  </si>
  <si>
    <t xml:space="preserve">L'école libre de Sainte-Marie-sur-Semois                                                                                                                                                                                                                 </t>
  </si>
  <si>
    <t>Grand-Rue 68</t>
  </si>
  <si>
    <t>6740</t>
  </si>
  <si>
    <t>SAINTE-MARIE-SUR-SEMOIS</t>
  </si>
  <si>
    <t>po000598@adm.cfwb.be</t>
  </si>
  <si>
    <t>Ecole libre Sainte-Thérèse de Gouvy</t>
  </si>
  <si>
    <t>Rue Baraque-Dupont 2/D</t>
  </si>
  <si>
    <t>po000599@adm.cfwb.be</t>
  </si>
  <si>
    <t xml:space="preserve">ECOLE MATERNELLE ET PRIMAIRE LIBRE                                                                                                                                                                                                                        </t>
  </si>
  <si>
    <t>Rue de Grand'Hallet 43</t>
  </si>
  <si>
    <t>4287</t>
  </si>
  <si>
    <t>LINCENT</t>
  </si>
  <si>
    <t>po000601@adm.cfwb.be</t>
  </si>
  <si>
    <t>Ecole fondamentale libre Champ d'Oiseaux</t>
  </si>
  <si>
    <t>Rue de la Coquinie 168</t>
  </si>
  <si>
    <t>po000602@adm.cfwb.be</t>
  </si>
  <si>
    <t>Ecole fondamentale de La Providence à Ciney</t>
  </si>
  <si>
    <t>Rempart de la tour, 2</t>
  </si>
  <si>
    <t>po000603@adm.cfwb.be</t>
  </si>
  <si>
    <t xml:space="preserve">Ecole fondamentale libre Saint-Antoine                                                                                                                                                                                                                    </t>
  </si>
  <si>
    <t>Rue Pierre Decoster 21</t>
  </si>
  <si>
    <t>po000605@adm.cfwb.be</t>
  </si>
  <si>
    <t>Les Bout'- Choux de Lavaux</t>
  </si>
  <si>
    <t>Rue de la Baronne Lemonnier 45</t>
  </si>
  <si>
    <t>LAVAUX-SAINTE-ANNE</t>
  </si>
  <si>
    <t>po000606@adm.cfwb.be</t>
  </si>
  <si>
    <t xml:space="preserve">ECOLE MATERNELLE LIBRE SAINT-JEAN-BAPTISTE                                                                                                                                                                                                                </t>
  </si>
  <si>
    <t>Rue des Artisans 12</t>
  </si>
  <si>
    <t>SOSOYE</t>
  </si>
  <si>
    <t>po000607@adm.cfwb.be</t>
  </si>
  <si>
    <t xml:space="preserve">L'Ecole libre subventionnée de Rosières-Sainte-André                                                                                                                                                                                                   </t>
  </si>
  <si>
    <t>Rue de La Hulpe 19</t>
  </si>
  <si>
    <t>1331</t>
  </si>
  <si>
    <t>ROSIERES</t>
  </si>
  <si>
    <t>po000608@adm.cfwb.be</t>
  </si>
  <si>
    <t xml:space="preserve">L'Ecole maternelle Saint-Pierre                                                                                                                                                                                                                           </t>
  </si>
  <si>
    <t>Place d'Isières 1</t>
  </si>
  <si>
    <t>7822</t>
  </si>
  <si>
    <t>ISIERES</t>
  </si>
  <si>
    <t>po000611@adm.cfwb.be</t>
  </si>
  <si>
    <t>Ecole Nicolas Smelten</t>
  </si>
  <si>
    <t>RUE DE LA CITE JOYEUSE</t>
  </si>
  <si>
    <t>po000612@adm.cfwb.be</t>
  </si>
  <si>
    <t xml:space="preserve">Nos Enfants                                                                                                                                                                                                                                               </t>
  </si>
  <si>
    <t>Rue Meyerbeer 15</t>
  </si>
  <si>
    <t>po000613@adm.cfwb.be</t>
  </si>
  <si>
    <t>L'Ecole Notre-Dame Braives</t>
  </si>
  <si>
    <t>Rue Nouvelle, 6</t>
  </si>
  <si>
    <t>4260</t>
  </si>
  <si>
    <t>BRAIVES</t>
  </si>
  <si>
    <t>po000614@adm.cfwb.be</t>
  </si>
  <si>
    <t>Ecole Notre-Dame</t>
  </si>
  <si>
    <t>Rue Modeste Carlier 1</t>
  </si>
  <si>
    <t>po000615@adm.cfwb.be</t>
  </si>
  <si>
    <t xml:space="preserve">Pouvoir organisateur de l'Ecole primaire et maternelle libre Notre-Dame de la Consolation                                                                                                                                                                 </t>
  </si>
  <si>
    <t>Rue du Bourdon 27</t>
  </si>
  <si>
    <t>po000617@adm.cfwb.be</t>
  </si>
  <si>
    <t xml:space="preserve">Ecole Ouverte                                                                                                                                                                                                                                             </t>
  </si>
  <si>
    <t>Chemin de Strins 6</t>
  </si>
  <si>
    <t>1380</t>
  </si>
  <si>
    <t>OHAIN</t>
  </si>
  <si>
    <t>po000618@adm.cfwb.be</t>
  </si>
  <si>
    <t xml:space="preserve">Ecole paroissiale de Templeuve                                                                                                                                                                                                                            </t>
  </si>
  <si>
    <t>Rue de Roubaix 52</t>
  </si>
  <si>
    <t>TEMPLEUVE</t>
  </si>
  <si>
    <t>po000621@adm.cfwb.be</t>
  </si>
  <si>
    <t>Pouvoir organisateur de l'Ecole paroissiale du Sacré-Coeur de Neufvilles-Gage ASBL</t>
  </si>
  <si>
    <t>Rue des Sept Blasons 2</t>
  </si>
  <si>
    <t>7063</t>
  </si>
  <si>
    <t>NEUFVILLES</t>
  </si>
  <si>
    <t>po000622@adm.cfwb.be</t>
  </si>
  <si>
    <t>ASBL Ecole Saint-François d'Assise</t>
  </si>
  <si>
    <t>Rue du Général de Gaulle, 126</t>
  </si>
  <si>
    <t>6180</t>
  </si>
  <si>
    <t>COURCELLES</t>
  </si>
  <si>
    <t>po000623@adm.cfwb.be</t>
  </si>
  <si>
    <t xml:space="preserve">Ecole paroissiale Saint-Henri                                                                                                                                                                                                                             </t>
  </si>
  <si>
    <t>Avenue des Cerisiers 239</t>
  </si>
  <si>
    <t>po000624@adm.cfwb.be</t>
  </si>
  <si>
    <t>Ecole paroissiale Saint Joseph</t>
  </si>
  <si>
    <t>Rue Joseph Massart 40</t>
  </si>
  <si>
    <t>po000625@adm.cfwb.be</t>
  </si>
  <si>
    <t xml:space="preserve">Comité organisateur de l'école fondamentale libre                                                                                                                                                                                                       </t>
  </si>
  <si>
    <t>Rue du Culot 5</t>
  </si>
  <si>
    <t>6880</t>
  </si>
  <si>
    <t>BERTRIX</t>
  </si>
  <si>
    <t>po000628@adm.cfwb.be</t>
  </si>
  <si>
    <t xml:space="preserve">Ecole Saints-Joseph et Marie-Madeleine                                                                                                                                                                                                                    </t>
  </si>
  <si>
    <t>Rue des Crèches 1</t>
  </si>
  <si>
    <t>5170</t>
  </si>
  <si>
    <t>LESVE</t>
  </si>
  <si>
    <t>po000630@adm.cfwb.be</t>
  </si>
  <si>
    <t>Pouvoir organisateur de l'école Saint-Martin d'Antheit</t>
  </si>
  <si>
    <t>Thier de Messe 4</t>
  </si>
  <si>
    <t>4520</t>
  </si>
  <si>
    <t>ANTHEIT</t>
  </si>
  <si>
    <t>po000631@adm.cfwb.be</t>
  </si>
  <si>
    <t>Ecole primaire et gardienne libre</t>
  </si>
  <si>
    <t>Rue de la Broche de Fer 153</t>
  </si>
  <si>
    <t>po000632@adm.cfwb.be</t>
  </si>
  <si>
    <t xml:space="preserve">ECOLE PRIMAIRE LIBRE                                                                                                                                                                                                                                      </t>
  </si>
  <si>
    <t>RUE GRANDE, 24</t>
  </si>
  <si>
    <t>BOUSSU-LEZ-WALCOURT</t>
  </si>
  <si>
    <t>po000633@adm.cfwb.be</t>
  </si>
  <si>
    <t xml:space="preserve">L'Ecole libre d'Aywaille-Deigné                                                                                                                                                                                                                          </t>
  </si>
  <si>
    <t>Avenue François Cornesse 63</t>
  </si>
  <si>
    <t>AYWAILLE</t>
  </si>
  <si>
    <t>po000634@adm.cfwb.be</t>
  </si>
  <si>
    <t xml:space="preserve">POUVOIR ORGANISATEUR DE L'ECOLE PRIMAIRE LIBRE SUBVENTIONNEE DE PERWEZ                                                                                                                                                                                    </t>
  </si>
  <si>
    <t>Rue de Noville 26</t>
  </si>
  <si>
    <t>po000635@adm.cfwb.be</t>
  </si>
  <si>
    <t>Ecole fondamentale libre Saint-Jean Bosco</t>
  </si>
  <si>
    <t>Avenue du vert Bocage, 5</t>
  </si>
  <si>
    <t>po000638@adm.cfwb.be</t>
  </si>
  <si>
    <t xml:space="preserve">Ecole Saint Pierre                                                                                                                                                                                                                                        </t>
  </si>
  <si>
    <t>Rue Vinâve 11 C</t>
  </si>
  <si>
    <t>AMPSIN</t>
  </si>
  <si>
    <t>po000639@adm.cfwb.be</t>
  </si>
  <si>
    <t xml:space="preserve">Ecole fondamentale libre Sainte-Anne                                                                                                                                                                                                                      </t>
  </si>
  <si>
    <t>Rue Albert Ier 17</t>
  </si>
  <si>
    <t>7611</t>
  </si>
  <si>
    <t>LA GLANERIE</t>
  </si>
  <si>
    <t>po000640@adm.cfwb.be</t>
  </si>
  <si>
    <t>Ecole professionnelle, pouvoir organisateur</t>
  </si>
  <si>
    <t>Rue Florent Dethier 31</t>
  </si>
  <si>
    <t>po000641@adm.cfwb.be</t>
  </si>
  <si>
    <t>Comité scolaire Ecole Raymond Van Belle</t>
  </si>
  <si>
    <t>Avenue d'Itterbeek 498</t>
  </si>
  <si>
    <t>po000644@adm.cfwb.be</t>
  </si>
  <si>
    <t xml:space="preserve">L'Ecole rurale Sainte-Thérèse de Chevron                                                                                                                                                                                                                </t>
  </si>
  <si>
    <t>Chevron 35</t>
  </si>
  <si>
    <t>4987</t>
  </si>
  <si>
    <t>CHEVRON</t>
  </si>
  <si>
    <t>po000645@adm.cfwb.be</t>
  </si>
  <si>
    <t xml:space="preserve">ECOLE SAINT-ALBERT ET SAINT-LAURENT A.S.B.L.                                                                                                                                                                                                              </t>
  </si>
  <si>
    <t>Rue du Centenaire 71</t>
  </si>
  <si>
    <t>po000646@adm.cfwb.be</t>
  </si>
  <si>
    <t xml:space="preserve">Ecole Saint-Charles de Nodebais                                                                                                                                                                                                                           </t>
  </si>
  <si>
    <t>Rue de l'Etang 7</t>
  </si>
  <si>
    <t>1320</t>
  </si>
  <si>
    <t>NODEBAIS</t>
  </si>
  <si>
    <t>po000647@adm.cfwb.be</t>
  </si>
  <si>
    <t xml:space="preserve">L'école catholique Saint-François de Sales                                                                                                                                                                                                              </t>
  </si>
  <si>
    <t>Rue de Surlemez 3</t>
  </si>
  <si>
    <t>4218</t>
  </si>
  <si>
    <t>COUTHUIN</t>
  </si>
  <si>
    <t>po000648@adm.cfwb.be</t>
  </si>
  <si>
    <t>Pouvoir Organisateur Ecole Saint-Francois d'Assise - Waterloo</t>
  </si>
  <si>
    <t>Rue Fond Thirion 33</t>
  </si>
  <si>
    <t>po000649@adm.cfwb.be</t>
  </si>
  <si>
    <t xml:space="preserve">Ecole libre Saint-Géry                                                                                                                                                                                                                                   </t>
  </si>
  <si>
    <t>Allée de la Motte 5</t>
  </si>
  <si>
    <t>po000650@adm.cfwb.be</t>
  </si>
  <si>
    <t xml:space="preserve">Ecole Saint-Jean-Marie du Sart-Tilman                                                                                                                                                                                                                     </t>
  </si>
  <si>
    <t>Rue Françoise Bernheim 4</t>
  </si>
  <si>
    <t>po000651@adm.cfwb.be</t>
  </si>
  <si>
    <t>Place Paulin Moxhet 16</t>
  </si>
  <si>
    <t>6690</t>
  </si>
  <si>
    <t>VIELSALM</t>
  </si>
  <si>
    <t>po000652@adm.cfwb.be</t>
  </si>
  <si>
    <t>ASBL, Ecole Saint Joseph, d'enseignement fondamental mixte l</t>
  </si>
  <si>
    <t>Rue de la Haute Folie 32</t>
  </si>
  <si>
    <t>7062</t>
  </si>
  <si>
    <t>NAAST</t>
  </si>
  <si>
    <t>po000653@adm.cfwb.be</t>
  </si>
  <si>
    <t>Rue du Château 22-26</t>
  </si>
  <si>
    <t>po000654@adm.cfwb.be</t>
  </si>
  <si>
    <t>Ecole Saint-Joseph, Enseignement maternel et primaire</t>
  </si>
  <si>
    <t>Rue de Temme 2</t>
  </si>
  <si>
    <t>4590</t>
  </si>
  <si>
    <t>OUFFET</t>
  </si>
  <si>
    <t>po000655@adm.cfwb.be</t>
  </si>
  <si>
    <t xml:space="preserve">Ecole fondamentale libre dite Ecole Saint-Joseph                                                                                                                                                                                                          </t>
  </si>
  <si>
    <t>Ruelle Quimbin 6</t>
  </si>
  <si>
    <t>po000657@adm.cfwb.be</t>
  </si>
  <si>
    <t xml:space="preserve">Ecole Saint-Joseph à Gesves                                                                                                                                                                                                                              </t>
  </si>
  <si>
    <t>Petite Gesves 30</t>
  </si>
  <si>
    <t>5340</t>
  </si>
  <si>
    <t>GESVES</t>
  </si>
  <si>
    <t>po000658@adm.cfwb.be</t>
  </si>
  <si>
    <t>Ecoles libres Saint-Joseph, Sainte-Famille et Sacré-Coeur</t>
  </si>
  <si>
    <t>Rue Léon Laurent 1</t>
  </si>
  <si>
    <t>7333</t>
  </si>
  <si>
    <t>TERTRE</t>
  </si>
  <si>
    <t>po000659@adm.cfwb.be</t>
  </si>
  <si>
    <t xml:space="preserve">Ecole libre Saint-Louis Strée                                                                                                                                                                                                                            </t>
  </si>
  <si>
    <t>Route de Strée 24</t>
  </si>
  <si>
    <t>STREE-LEZ-HUY</t>
  </si>
  <si>
    <t>po000660@adm.cfwb.be</t>
  </si>
  <si>
    <t>ASBL Comité Scolaire de l'Ecole Saint-Louis</t>
  </si>
  <si>
    <t>Rue Village, 30</t>
  </si>
  <si>
    <t>4877</t>
  </si>
  <si>
    <t>OLNE</t>
  </si>
  <si>
    <t>po000661@adm.cfwb.be</t>
  </si>
  <si>
    <t xml:space="preserve">Comité scolaire - Ecole Saint-Martin - Villers-le-Bouillet                                                                                                                                                                                               </t>
  </si>
  <si>
    <t>Rue Neuve 8</t>
  </si>
  <si>
    <t>4530</t>
  </si>
  <si>
    <t>VILLERS-LE-BOUILLET</t>
  </si>
  <si>
    <t>po000662@adm.cfwb.be</t>
  </si>
  <si>
    <t xml:space="preserve">Pouvoir organisateur Ecole Saint Nicolas                                                                                                                                                                                                                  </t>
  </si>
  <si>
    <t>Rue Léon XIII 13</t>
  </si>
  <si>
    <t>1120</t>
  </si>
  <si>
    <t>po000663@adm.cfwb.be</t>
  </si>
  <si>
    <t xml:space="preserve">Ecoles paroissiales réunies                                                                                                                                                                                                                              </t>
  </si>
  <si>
    <t>Chaussée de Lille 182</t>
  </si>
  <si>
    <t>po000664@adm.cfwb.be</t>
  </si>
  <si>
    <t>Pouvoir Organisateur de l'Ecole Saint-Pierre de Mussy-la-Ville et de Signeux</t>
  </si>
  <si>
    <t>Albert Gillet, 1</t>
  </si>
  <si>
    <t>MUSSY-LA-VILLE</t>
  </si>
  <si>
    <t>po000665@adm.cfwb.be</t>
  </si>
  <si>
    <t xml:space="preserve">Pouvoir organisateur de l'école paroissiale Saint-Pierre                                                                                                                                                                                                 </t>
  </si>
  <si>
    <t>Rue de la Seuwe 2</t>
  </si>
  <si>
    <t>po000666@adm.cfwb.be</t>
  </si>
  <si>
    <t xml:space="preserve">Ecole Saint-Rémy de Hanret ASBL                                                                                                                                                                                                                          </t>
  </si>
  <si>
    <t>Rue de l'Eglise 11</t>
  </si>
  <si>
    <t>HANRET</t>
  </si>
  <si>
    <t>po000667@adm.cfwb.be</t>
  </si>
  <si>
    <t xml:space="preserve">Ecole libre Saint-Remy                                                                                                                                                                                                                                    </t>
  </si>
  <si>
    <t>Rue de l'Eglise 22</t>
  </si>
  <si>
    <t>po000668@adm.cfwb.be</t>
  </si>
  <si>
    <t xml:space="preserve">Ecole Saint-Roch                                                                                                                                                                                                                                          </t>
  </si>
  <si>
    <t>Rue Albin Body, 26</t>
  </si>
  <si>
    <t>4900</t>
  </si>
  <si>
    <t>SPA</t>
  </si>
  <si>
    <t>po000669@adm.cfwb.be</t>
  </si>
  <si>
    <t xml:space="preserve">ECOLE SAINT-VINCENT DE PAUL - SAINTE-MARIE.                                                                                                                                                                                                               </t>
  </si>
  <si>
    <t>Rue de la Fraternité 20</t>
  </si>
  <si>
    <t>po000670@adm.cfwb.be</t>
  </si>
  <si>
    <t xml:space="preserve">Pouvoir organisateur Ecole Saint-Walfroy                                                                                                                                                                                                                  </t>
  </si>
  <si>
    <t>Rue de l'Auwy 24</t>
  </si>
  <si>
    <t>IZEL</t>
  </si>
  <si>
    <t>po000671@adm.cfwb.be</t>
  </si>
  <si>
    <t>Ecole Sainte-Anne</t>
  </si>
  <si>
    <t>Rue de l'Harmonie 10</t>
  </si>
  <si>
    <t>5540</t>
  </si>
  <si>
    <t>HASTIERE-LAVAUX</t>
  </si>
  <si>
    <t>po000672@adm.cfwb.be</t>
  </si>
  <si>
    <t>Rue Sainte-Anne 41</t>
  </si>
  <si>
    <t>po000674@adm.cfwb.be</t>
  </si>
  <si>
    <t>ASBL Ecole Sainte Bernadette</t>
  </si>
  <si>
    <t>Square du Sacré-Coeur 2 A</t>
  </si>
  <si>
    <t>po000675@adm.cfwb.be</t>
  </si>
  <si>
    <t xml:space="preserve">Pouvoir organisateur de l'école libre Sainte-Elisabeth d'Archennes-Doiceau                                                                                                                                                                               </t>
  </si>
  <si>
    <t>Rue des Moulins 14</t>
  </si>
  <si>
    <t>ARCHENNES</t>
  </si>
  <si>
    <t>po000676@adm.cfwb.be</t>
  </si>
  <si>
    <t>Pouvoir Organisateur Ecole Fondamentale Libre Sainte-Marie</t>
  </si>
  <si>
    <t>Avenue des Combattants 62</t>
  </si>
  <si>
    <t>1470</t>
  </si>
  <si>
    <t>BOUSVAL</t>
  </si>
  <si>
    <t>po000677@adm.cfwb.be</t>
  </si>
  <si>
    <t xml:space="preserve">ECOLE SAINTE-MARIE                                                                                                                                                                                                                                        </t>
  </si>
  <si>
    <t>Rue des Berceaux 11</t>
  </si>
  <si>
    <t>7623</t>
  </si>
  <si>
    <t>RONGY</t>
  </si>
  <si>
    <t>po000678@adm.cfwb.be</t>
  </si>
  <si>
    <t>Ecole libre Sainte-Marie</t>
  </si>
  <si>
    <t>Rue de la Station 243</t>
  </si>
  <si>
    <t>5621</t>
  </si>
  <si>
    <t>MORIALME</t>
  </si>
  <si>
    <t>po000679@adm.cfwb.be</t>
  </si>
  <si>
    <t xml:space="preserve">Pouvoir organisateur de l'école Sainte-Marie à Gives                                                                                                                                                                                                    </t>
  </si>
  <si>
    <t>Chaussée d'Andenne 97</t>
  </si>
  <si>
    <t>po000681@adm.cfwb.be</t>
  </si>
  <si>
    <t xml:space="preserve">ECOLE SAINTE-TRINITE-CARDINAL MERCIER                                                                                                                                                                                                                     </t>
  </si>
  <si>
    <t>Avenue de la Couronne 105</t>
  </si>
  <si>
    <t>po000682@adm.cfwb.be</t>
  </si>
  <si>
    <t xml:space="preserve">ECOLE SUPERIEURE DE SOINS INFIRMIERS SAINTE-ANNE-SAINTE-IGNACE                                                                                                                                                                                            </t>
  </si>
  <si>
    <t>Place de Sainte-Adresse 12</t>
  </si>
  <si>
    <t>po000685@adm.cfwb.be</t>
  </si>
  <si>
    <t>Collège de la Lys</t>
  </si>
  <si>
    <t>Rue Romaine 40</t>
  </si>
  <si>
    <t>7780</t>
  </si>
  <si>
    <t>COMINES-WARNETON</t>
  </si>
  <si>
    <t>po000686@adm.cfwb.be</t>
  </si>
  <si>
    <t xml:space="preserve">ECOLE VERTE NOTRE-DAME A.S.B.L.                                                                                                                                                                                                                           </t>
  </si>
  <si>
    <t>Rue de la Solitude 47</t>
  </si>
  <si>
    <t>RUMILLIES</t>
  </si>
  <si>
    <t>po000687@adm.cfwb.be</t>
  </si>
  <si>
    <t>Ecole Saint-Joseph-Boondael</t>
  </si>
  <si>
    <t>Chaussée de Boondael 621</t>
  </si>
  <si>
    <t>po000689@adm.cfwb.be</t>
  </si>
  <si>
    <t>Pouvoir Organisateur des Ecoles Fondamentales Libres des Paroisses de Haccourt-Heure-le-Romain-Hermalle-Vivegnis ASBL</t>
  </si>
  <si>
    <t>Rue César de Paepe, 6</t>
  </si>
  <si>
    <t>4683</t>
  </si>
  <si>
    <t>VIVEGNIS</t>
  </si>
  <si>
    <t>po000691@adm.cfwb.be</t>
  </si>
  <si>
    <t>Les Ecoles Catholiques de Herstal</t>
  </si>
  <si>
    <t>Rue Basse Préalle 115</t>
  </si>
  <si>
    <t>po000692@adm.cfwb.be</t>
  </si>
  <si>
    <t xml:space="preserve">Pouvoir organisateur de l'école fondamentale libre Saint-Joseph                                                                                                                                                                                          </t>
  </si>
  <si>
    <t>Rue du Lieutenant Lozet 12</t>
  </si>
  <si>
    <t>6840</t>
  </si>
  <si>
    <t>NEUFCHATEAU</t>
  </si>
  <si>
    <t>po000693@adm.cfwb.be</t>
  </si>
  <si>
    <t>Les Ecoles catholiques de la Vallée du Geer</t>
  </si>
  <si>
    <t>Rue Bettonville 1</t>
  </si>
  <si>
    <t>4690</t>
  </si>
  <si>
    <t>ROCLENGE-SUR-GEER</t>
  </si>
  <si>
    <t>po000694@adm.cfwb.be</t>
  </si>
  <si>
    <t>Les Ecoles catholiques de Pepinster</t>
  </si>
  <si>
    <t>Rue Neuve 135</t>
  </si>
  <si>
    <t>4860</t>
  </si>
  <si>
    <t>PEPINSTER</t>
  </si>
  <si>
    <t>po000696@adm.cfwb.be</t>
  </si>
  <si>
    <t>Pouvoir organisateur d'Ecoles catholiques de l'Entité de Rochefort</t>
  </si>
  <si>
    <t>Rue de la Sauvenière 7</t>
  </si>
  <si>
    <t>po000697@adm.cfwb.be</t>
  </si>
  <si>
    <t>Les Ecoles catholiques de Spa</t>
  </si>
  <si>
    <t>Rue Adolphe Bastin 7</t>
  </si>
  <si>
    <t>po000698@adm.cfwb.be</t>
  </si>
  <si>
    <t>Les Ecoles catholiques du Doyenne de Fosses-la-Ville</t>
  </si>
  <si>
    <t>Place du Chapitre 4</t>
  </si>
  <si>
    <t>5070</t>
  </si>
  <si>
    <t>FOSSES-LA-VILLE</t>
  </si>
  <si>
    <t>po000699@adm.cfwb.be</t>
  </si>
  <si>
    <t xml:space="preserve">Ecole Saint-Joseph de Presles                                                                                                                                                                                                                             </t>
  </si>
  <si>
    <t>Rue Prés Burniaux 1</t>
  </si>
  <si>
    <t>AISEAU-PRESLES</t>
  </si>
  <si>
    <t>po000700@adm.cfwb.be</t>
  </si>
  <si>
    <t>ASBL Ecole fondamentale Sainte-Marie Heusy</t>
  </si>
  <si>
    <t>Avenue du Chêne 105</t>
  </si>
  <si>
    <t>po000701@adm.cfwb.be</t>
  </si>
  <si>
    <t>Les Ecoles chrétiennes d'Esneux - Tilff</t>
  </si>
  <si>
    <t>Avenue Laboulle 146</t>
  </si>
  <si>
    <t>4130</t>
  </si>
  <si>
    <t>ESNEUX</t>
  </si>
  <si>
    <t>po000702@adm.cfwb.be</t>
  </si>
  <si>
    <t xml:space="preserve">Ursulines - La Madeleine                                                                                                                                                                                                                                  </t>
  </si>
  <si>
    <t>Rue des Carmes 10</t>
  </si>
  <si>
    <t>po000705@adm.cfwb.be</t>
  </si>
  <si>
    <t xml:space="preserve">Ecoles du Sacré-Coeur                                                                                                                                                                                                                                    </t>
  </si>
  <si>
    <t>Rue des Dominicains 9</t>
  </si>
  <si>
    <t>po000706@adm.cfwb.be</t>
  </si>
  <si>
    <t>Ecoles fondamentales de la Vallée Bailly</t>
  </si>
  <si>
    <t>Avenue Alphonse Allard 203</t>
  </si>
  <si>
    <t>po000707@adm.cfwb.be</t>
  </si>
  <si>
    <t xml:space="preserve">Les Ecoles fondamentales libres catholiques de Gilly Sart-Allet                                                                                                                                                                                           </t>
  </si>
  <si>
    <t>Chaussée de Fleurus 416</t>
  </si>
  <si>
    <t>po000708@adm.cfwb.be</t>
  </si>
  <si>
    <t xml:space="preserve">Les Ecoles primaires et gardiennes catholiques de Flémalle ASBL                                                                                                                                                                                          </t>
  </si>
  <si>
    <t>Rue Edgard Doneux 37</t>
  </si>
  <si>
    <t>po000709@adm.cfwb.be</t>
  </si>
  <si>
    <t>Comité Scolaire des Ecoles interparoissiales Ans - Alleur - Loncin ASBL</t>
  </si>
  <si>
    <t>rue Pasteur 96</t>
  </si>
  <si>
    <t>4430</t>
  </si>
  <si>
    <t>ANS</t>
  </si>
  <si>
    <t>po000710@adm.cfwb.be</t>
  </si>
  <si>
    <t>Les Ecoles libres catholiques de Sprimont-Trooz</t>
  </si>
  <si>
    <t>Chemin de l'Abbaye 1 D</t>
  </si>
  <si>
    <t>po000711@adm.cfwb.be</t>
  </si>
  <si>
    <t xml:space="preserve">Les Ecoles Libres de Comblain-Poulseur                                                                                                                                                                                                                    </t>
  </si>
  <si>
    <t>Rue des Grottes 29</t>
  </si>
  <si>
    <t>4170</t>
  </si>
  <si>
    <t>COMBLAIN-AU-PONT</t>
  </si>
  <si>
    <t>po000713@adm.cfwb.be</t>
  </si>
  <si>
    <t>ASBL Comité Scolaire et Pouvoir Organisateur des Ecoles Libres d'Awans</t>
  </si>
  <si>
    <t>Rue Clément Warnant 22-24</t>
  </si>
  <si>
    <t>4340</t>
  </si>
  <si>
    <t>AWANS</t>
  </si>
  <si>
    <t>po000715@adm.cfwb.be</t>
  </si>
  <si>
    <t>L'Ecole chrétienne d'Erezée</t>
  </si>
  <si>
    <t>Rue Général Borlon 5</t>
  </si>
  <si>
    <t>6997</t>
  </si>
  <si>
    <t>EREZEE</t>
  </si>
  <si>
    <t>po000717@adm.cfwb.be</t>
  </si>
  <si>
    <t>Pouvoir organisateur des écoles libres d'Havrenne-Rochefort</t>
  </si>
  <si>
    <t>Rue Saint-Antoine 35</t>
  </si>
  <si>
    <t>po000718@adm.cfwb.be</t>
  </si>
  <si>
    <t>Pouvoir organisateur des Ecoles libres fondamentales de Dolhain et Goé á Limbourg et de Saint-Joseph á Verviers</t>
  </si>
  <si>
    <t>Rue Guillaume Maisier 62</t>
  </si>
  <si>
    <t>po000720@adm.cfwb.be</t>
  </si>
  <si>
    <t>L'Ecole catholique Saint-Dominique de Fize-le-Marsal ASBL</t>
  </si>
  <si>
    <t>Rue Michel Massonet 13</t>
  </si>
  <si>
    <t>4367</t>
  </si>
  <si>
    <t>FIZE-LE-MARSAL</t>
  </si>
  <si>
    <t>po000721@adm.cfwb.be</t>
  </si>
  <si>
    <t xml:space="preserve">ECOLES LIBRES DE FORCHIES A.S.B.L.                                                                                                                                                                                                                        </t>
  </si>
  <si>
    <t>Rue Chaussée 192</t>
  </si>
  <si>
    <t>6141</t>
  </si>
  <si>
    <t>FORCHIES-LA-MARCHE</t>
  </si>
  <si>
    <t>po000722@adm.cfwb.be</t>
  </si>
  <si>
    <t>Les Ecoles catholiques primaires de Gilly</t>
  </si>
  <si>
    <t>chaussée de Châtelet, 71</t>
  </si>
  <si>
    <t>po000723@adm.cfwb.be</t>
  </si>
  <si>
    <t xml:space="preserve">Pouvoir Organisateur des Ecoles Sainte-Lutgarde de Lasne                                                                                                                                                                                                  </t>
  </si>
  <si>
    <t>Rue du Vieux Monument 5</t>
  </si>
  <si>
    <t>LASNE</t>
  </si>
  <si>
    <t>po000724@adm.cfwb.be</t>
  </si>
  <si>
    <t xml:space="preserve">Ecole Fondamentale Libre de Lodelinsart                                                                                                                                                                                                                   </t>
  </si>
  <si>
    <t>Rue Charniat 32</t>
  </si>
  <si>
    <t>6042</t>
  </si>
  <si>
    <t>LODELINSART</t>
  </si>
  <si>
    <t>po000725@adm.cfwb.be</t>
  </si>
  <si>
    <t>Pouvoir Organisateur des Ecoles libres de Monceau-Roux</t>
  </si>
  <si>
    <t>Avenue Jules Destrée 12</t>
  </si>
  <si>
    <t>6031</t>
  </si>
  <si>
    <t>MONCEAU-SUR-SAMBRE</t>
  </si>
  <si>
    <t>po000726@adm.cfwb.be</t>
  </si>
  <si>
    <t>Comité scolaire et Pouvoir Organisateur des Ecoles libres de Montegnée-Grâce-Berleur</t>
  </si>
  <si>
    <t>Rue Thierbise 64</t>
  </si>
  <si>
    <t>po000727@adm.cfwb.be</t>
  </si>
  <si>
    <t xml:space="preserve">Pouvoir organisateur de l'Ecole libre de Quenast                                                                                                                                                                                                          </t>
  </si>
  <si>
    <t>Rue des Martyrs 4</t>
  </si>
  <si>
    <t>7090</t>
  </si>
  <si>
    <t>BRAINE-LE-COMTE</t>
  </si>
  <si>
    <t>po000728@adm.cfwb.be</t>
  </si>
  <si>
    <t>Comité des Ecoles libres de St-Georges</t>
  </si>
  <si>
    <t>Rue Solovaz 15/Bis</t>
  </si>
  <si>
    <t>4470</t>
  </si>
  <si>
    <t>SAINT-GEORGES-SUR-MEUSE</t>
  </si>
  <si>
    <t>po000729@adm.cfwb.be</t>
  </si>
  <si>
    <t xml:space="preserve">ECOLES LIBRES DE SAINT-MARC                                                                                                                                                                                                                               </t>
  </si>
  <si>
    <t>Rue du Centre 193</t>
  </si>
  <si>
    <t>5003</t>
  </si>
  <si>
    <t>SAINT-MARC</t>
  </si>
  <si>
    <t>po000730@adm.cfwb.be</t>
  </si>
  <si>
    <t>Les Ecoles libres Saint-Servais</t>
  </si>
  <si>
    <t>Rue du Nouveau Monde 27</t>
  </si>
  <si>
    <t>po000731@adm.cfwb.be</t>
  </si>
  <si>
    <t>Les Ecoles libres de Soignies-Carrières</t>
  </si>
  <si>
    <t>Rue Général Henry 27 B</t>
  </si>
  <si>
    <t>po000732@adm.cfwb.be</t>
  </si>
  <si>
    <t>Les écoles libres d'Houdeng-Aimeries - Bois-du-Luc</t>
  </si>
  <si>
    <t>Rue Jean Louthe 11</t>
  </si>
  <si>
    <t>po000735@adm.cfwb.be</t>
  </si>
  <si>
    <t>Pouvoir organisateur des Ecoles maternelle et primaire libres subventionnées Notre-Dame de Messines</t>
  </si>
  <si>
    <t>Avenue du Général de Gaulle, 45</t>
  </si>
  <si>
    <t>po000736@adm.cfwb.be</t>
  </si>
  <si>
    <t>Ecoles libres paroissiales Jupille</t>
  </si>
  <si>
    <t>rue du Couvent 2</t>
  </si>
  <si>
    <t>JUPILLE-SUR-MEUSE</t>
  </si>
  <si>
    <t>po000737@adm.cfwb.be</t>
  </si>
  <si>
    <t xml:space="preserve">Ecole libre paroissiale de Ressaix                                                                                                                                                                                                                        </t>
  </si>
  <si>
    <t>Rue des Primevères 2</t>
  </si>
  <si>
    <t>RESSAIX</t>
  </si>
  <si>
    <t>po000738@adm.cfwb.be</t>
  </si>
  <si>
    <t xml:space="preserve">L'(les)Ecole(s) catholique(s) de Saint Joseph et Saint-Jean-Baptiste                                                                                                                                                                                      </t>
  </si>
  <si>
    <t>Rue Léon Colin 16</t>
  </si>
  <si>
    <t>METTET</t>
  </si>
  <si>
    <t>po000739@adm.cfwb.be</t>
  </si>
  <si>
    <t>Pouvoir organisateur des Ecoles libres Saint-Laurent et Sainte-Marie á Andrimont</t>
  </si>
  <si>
    <t>Rue Sous le Château 49A</t>
  </si>
  <si>
    <t>4821</t>
  </si>
  <si>
    <t>ANDRIMONT</t>
  </si>
  <si>
    <t>po000740@adm.cfwb.be</t>
  </si>
  <si>
    <t xml:space="preserve">Comité scolaire des écoles de la paroisse Saint-Roch                                                                                                                                                                                                    </t>
  </si>
  <si>
    <t>Rue des Patriotes 3</t>
  </si>
  <si>
    <t>po000741@adm.cfwb.be</t>
  </si>
  <si>
    <t>Ecole Saint-Jean  ASBL</t>
  </si>
  <si>
    <t>Rue de Bruxelles 91</t>
  </si>
  <si>
    <t>GENAPPE</t>
  </si>
  <si>
    <t>po000742@adm.cfwb.be</t>
  </si>
  <si>
    <t>Ecoles primaires et préscolaires libres subventionnées de Jumet</t>
  </si>
  <si>
    <t>Rue Emile Strimelle 2</t>
  </si>
  <si>
    <t>po000743@adm.cfwb.be</t>
  </si>
  <si>
    <t xml:space="preserve">Ecole libre de la Sainte Famille, du Tuquet de Mouscron                                                                                                                                                                                                   </t>
  </si>
  <si>
    <t>Place du Tuquet 13</t>
  </si>
  <si>
    <t>po000744@adm.cfwb.be</t>
  </si>
  <si>
    <t xml:space="preserve">Ecole maternelle Saint-Amand                                                                                                                                                                                                                              </t>
  </si>
  <si>
    <t>Rue du Roi Chevalier 8</t>
  </si>
  <si>
    <t>7531</t>
  </si>
  <si>
    <t>HAVINNES</t>
  </si>
  <si>
    <t>po000746@adm.cfwb.be</t>
  </si>
  <si>
    <t>PO des écoles Saint-Vincent-de-Paul, Notre-Dame-Wolvenberg et Saint-Joseph à Uccle</t>
  </si>
  <si>
    <t>Chaussée de Waterloo 1190</t>
  </si>
  <si>
    <t>po000748@adm.cfwb.be</t>
  </si>
  <si>
    <t>ASBL Institut Notre-Dame du Rosaire-Bressoux</t>
  </si>
  <si>
    <t>Rue Tanixhe 27</t>
  </si>
  <si>
    <t>BRESSOUX</t>
  </si>
  <si>
    <t>po000749@adm.cfwb.be</t>
  </si>
  <si>
    <t>Ecoles paroissiales Sainte-Gertrude</t>
  </si>
  <si>
    <t>Grand-Place 31</t>
  </si>
  <si>
    <t>1480</t>
  </si>
  <si>
    <t>TUBIZE</t>
  </si>
  <si>
    <t>po000750@adm.cfwb.be</t>
  </si>
  <si>
    <t>Ecole fondamentale libre Saint-Joseph</t>
  </si>
  <si>
    <t>Rue de l'Eglise 26 A</t>
  </si>
  <si>
    <t>4840</t>
  </si>
  <si>
    <t>WELKENRAEDT</t>
  </si>
  <si>
    <t>po000751@adm.cfwb.be</t>
  </si>
  <si>
    <t xml:space="preserve">Ecoles primaires et maternelles libres subventionnées                                                                                                                                                                                                    </t>
  </si>
  <si>
    <t>Rue de Mons 4</t>
  </si>
  <si>
    <t>7011</t>
  </si>
  <si>
    <t>GHLIN</t>
  </si>
  <si>
    <t>po000752@adm.cfwb.be</t>
  </si>
  <si>
    <t xml:space="preserve">Ecole fondamentale libre Saint-Ghislain et Sainte-Barbe                                                                                                                                                                                                   </t>
  </si>
  <si>
    <t>Chaussée de Redemont 161</t>
  </si>
  <si>
    <t>po000753@adm.cfwb.be</t>
  </si>
  <si>
    <t>Enseignement catholique de Fléron</t>
  </si>
  <si>
    <t>Avenue des Martyrs, 246</t>
  </si>
  <si>
    <t>4620</t>
  </si>
  <si>
    <t>FLERON</t>
  </si>
  <si>
    <t>po000756@adm.cfwb.be</t>
  </si>
  <si>
    <t>Enseignement Catholique à Virton</t>
  </si>
  <si>
    <t>Rue Chanoine Crousse 1</t>
  </si>
  <si>
    <t>po000760@adm.cfwb.be</t>
  </si>
  <si>
    <t>Centre scolaire libre des Coteaux d'Ans ASBL</t>
  </si>
  <si>
    <t>Rue du Cimetière 2</t>
  </si>
  <si>
    <t>po000761@adm.cfwb.be</t>
  </si>
  <si>
    <t xml:space="preserve">ENSEIGNEMENT CATHOLIQUE DE PESCHE-COUVIN                                                                                                                                                                                                                  </t>
  </si>
  <si>
    <t>Rue Noiret 2</t>
  </si>
  <si>
    <t>5660</t>
  </si>
  <si>
    <t>PESCHE</t>
  </si>
  <si>
    <t>po000762@adm.cfwb.be</t>
  </si>
  <si>
    <t>Enseignement Catholique Diocesain de Braine-le-Comte</t>
  </si>
  <si>
    <t>Rue des Postes 101</t>
  </si>
  <si>
    <t>po000763@adm.cfwb.be</t>
  </si>
  <si>
    <t xml:space="preserve">Enseignement catholique diocésain Saint-Gabriel                                                                                                                                                                                                          </t>
  </si>
  <si>
    <t>Rue de Mons 80</t>
  </si>
  <si>
    <t>po000765@adm.cfwb.be</t>
  </si>
  <si>
    <t>L'Enseignement chrétien à Jodoigne</t>
  </si>
  <si>
    <t>Avenue Fernand Charlot 35</t>
  </si>
  <si>
    <t>JODOIGNE</t>
  </si>
  <si>
    <t>po000766@adm.cfwb.be</t>
  </si>
  <si>
    <t xml:space="preserve">ENSEIGNEMENT CHRETIEN GENVAL - LA HULPE                                                                                                                                                                                                                   </t>
  </si>
  <si>
    <t>Rue du Vallon 117</t>
  </si>
  <si>
    <t>1332</t>
  </si>
  <si>
    <t>GENVAL</t>
  </si>
  <si>
    <t>po000767@adm.cfwb.be</t>
  </si>
  <si>
    <t>ASBL Enseignement Fondamental et Secondaire de la Providence</t>
  </si>
  <si>
    <t>Place du Couvent, 3</t>
  </si>
  <si>
    <t>CHAMPION</t>
  </si>
  <si>
    <t>po000768@adm.cfwb.be</t>
  </si>
  <si>
    <t xml:space="preserve">Enseignement fondamental catholique de Couvin                                                                                                                                                                                                             </t>
  </si>
  <si>
    <t>Rue du Parc-Saint-Roch 8</t>
  </si>
  <si>
    <t>COUVIN</t>
  </si>
  <si>
    <t>po000769@adm.cfwb.be</t>
  </si>
  <si>
    <t xml:space="preserve">Pouvoir organisateur de l'Enseignement libre catholique d'Eghezée                                                                                                                                                                                        </t>
  </si>
  <si>
    <t>Rue du Collège 4</t>
  </si>
  <si>
    <t>po000770@adm.cfwb.be</t>
  </si>
  <si>
    <t>Enseignement Libre Catholique Bastogne</t>
  </si>
  <si>
    <t>Place en Piconrue 6</t>
  </si>
  <si>
    <t>BASTOGNE</t>
  </si>
  <si>
    <t>po000771@adm.cfwb.be</t>
  </si>
  <si>
    <t xml:space="preserve">ENSEIGNEMENT LIBRE D'ATHUS-AUBANGE                                                                                                                                                                                                                        </t>
  </si>
  <si>
    <t>Rue Houillon 44</t>
  </si>
  <si>
    <t>6791</t>
  </si>
  <si>
    <t>ATHUS</t>
  </si>
  <si>
    <t>po000773@adm.cfwb.be</t>
  </si>
  <si>
    <t>Collège Notre-Dame de Gemmenich</t>
  </si>
  <si>
    <t>Rue de Moresnet 157</t>
  </si>
  <si>
    <t>po000774@adm.cfwb.be</t>
  </si>
  <si>
    <t xml:space="preserve">ENSEIGNEMENT LIBRE DE LA FAMENNE                                                                                                                                                                                                                          </t>
  </si>
  <si>
    <t>Rue Américaine 28</t>
  </si>
  <si>
    <t>6900</t>
  </si>
  <si>
    <t>MARCHE-EN-FAMENNE</t>
  </si>
  <si>
    <t>po000775@adm.cfwb.be</t>
  </si>
  <si>
    <t xml:space="preserve">Enseignement Libre Wellinois                                                                                                                                                                                                                              </t>
  </si>
  <si>
    <t>Rue Fond-des-Vaulx 9</t>
  </si>
  <si>
    <t>6920</t>
  </si>
  <si>
    <t>WELLIN</t>
  </si>
  <si>
    <t>po000776@adm.cfwb.be</t>
  </si>
  <si>
    <t>Ecole libre subventionnée mixte d'enseignement fondamental spécialisé de type 4 pour enfants à infirmités motrices et cérébrales</t>
  </si>
  <si>
    <t>Rue Père Eudore Devroye 14</t>
  </si>
  <si>
    <t>po000777@adm.cfwb.be</t>
  </si>
  <si>
    <t>Enseignement secondaire catholique de Barvaux - Durbuy</t>
  </si>
  <si>
    <t>En Charotte 28</t>
  </si>
  <si>
    <t>6940</t>
  </si>
  <si>
    <t>BARVAUX-SUR-OURTHE</t>
  </si>
  <si>
    <t>po000778@adm.cfwb.be</t>
  </si>
  <si>
    <t>Enseignement secondaire catholique de la Vallée Bailly</t>
  </si>
  <si>
    <t>Rue de la Vallée Bailly 102</t>
  </si>
  <si>
    <t>po000779@adm.cfwb.be</t>
  </si>
  <si>
    <t>ASBL Institut Saint-Michel</t>
  </si>
  <si>
    <t>Place du Château 3</t>
  </si>
  <si>
    <t>po000780@adm.cfwb.be</t>
  </si>
  <si>
    <t>Enseignement secondaire de la Providence à Champion</t>
  </si>
  <si>
    <t>po000781@adm.cfwb.be</t>
  </si>
  <si>
    <t>Enseignement secondaire diocésain de Chênée</t>
  </si>
  <si>
    <t>Rue Soeur Lutgardis 4</t>
  </si>
  <si>
    <t>po000782@adm.cfwb.be</t>
  </si>
  <si>
    <t>Enseignement secondaire diocésain de Saint-Remacle, Liège</t>
  </si>
  <si>
    <t>Quai de Longdoz 66</t>
  </si>
  <si>
    <t>po000783@adm.cfwb.be</t>
  </si>
  <si>
    <t>ASBL Centre Scolaire Saint-Remacle de Stavelot</t>
  </si>
  <si>
    <t>Avenue Ferdinand Nicolay, 35</t>
  </si>
  <si>
    <t>4970</t>
  </si>
  <si>
    <t>STAVELOT</t>
  </si>
  <si>
    <t>po000784@adm.cfwb.be</t>
  </si>
  <si>
    <t>PO ASBL Enseignement Secondaire de Herve</t>
  </si>
  <si>
    <t>Avenue Reine Astrid, 2a</t>
  </si>
  <si>
    <t>po000785@adm.cfwb.be</t>
  </si>
  <si>
    <t>Enseignement secondaire diocésain Saint-Roch Theux et Spa</t>
  </si>
  <si>
    <t>Marché 2</t>
  </si>
  <si>
    <t>po000787@adm.cfwb.be</t>
  </si>
  <si>
    <t>Enseignement secondaire libre Florenville</t>
  </si>
  <si>
    <t>Rue de la Station 2</t>
  </si>
  <si>
    <t>po000788@adm.cfwb.be</t>
  </si>
  <si>
    <t>Enseignement secondaire Saint-Barthélémy</t>
  </si>
  <si>
    <t>En-Hors-Château, 31</t>
  </si>
  <si>
    <t>po000789@adm.cfwb.be</t>
  </si>
  <si>
    <t>Enseignement secondaire spécialisé libre Saint-Edouard</t>
  </si>
  <si>
    <t>Route de l'Amblève 88</t>
  </si>
  <si>
    <t>STOUMONT</t>
  </si>
  <si>
    <t>po000790@adm.cfwb.be</t>
  </si>
  <si>
    <t>Ecole fondamentale d'enseignement spécialisé libre mixte subventionné Chanterelle</t>
  </si>
  <si>
    <t>Rue Blaes, 120</t>
  </si>
  <si>
    <t>po000791@adm.cfwb.be</t>
  </si>
  <si>
    <t xml:space="preserve">Enseignement spécialisé libre subventionné                                                                                                                                                                                                             </t>
  </si>
  <si>
    <t>Rue Hovémont 32</t>
  </si>
  <si>
    <t>po000792@adm.cfwb.be</t>
  </si>
  <si>
    <t>Enseignement technique catholique de Huy</t>
  </si>
  <si>
    <t>Rue des Cotillages 2</t>
  </si>
  <si>
    <t>po000796@adm.cfwb.be</t>
  </si>
  <si>
    <t xml:space="preserve">ENSEIGNEMENT TECHNIQUE NON INDUSTRIEL CATHOLIQUE DE COUVIN                                                                                                                                                                                                </t>
  </si>
  <si>
    <t>Faubourg de la Ville 3</t>
  </si>
  <si>
    <t>po000797@adm.cfwb.be</t>
  </si>
  <si>
    <t>Ecole de Promotion sociale des Femmes prévoyantes Socialistes de Waremme - Hannut - Réseau Solidaris</t>
  </si>
  <si>
    <t>Rue de Huy 28 C</t>
  </si>
  <si>
    <t>po000798@adm.cfwb.be</t>
  </si>
  <si>
    <t>Les Femmes Prévoyantes Socialistes du Bassin de Charleroi</t>
  </si>
  <si>
    <t>Avenue des Alliés 2</t>
  </si>
  <si>
    <t>po000799@adm.cfwb.be</t>
  </si>
  <si>
    <t xml:space="preserve">Fonds Comte et Comtesse Cornet de Ruart                                                                                                                                                                                                                   </t>
  </si>
  <si>
    <t>Ruart 1</t>
  </si>
  <si>
    <t>1474</t>
  </si>
  <si>
    <t>WAYS</t>
  </si>
  <si>
    <t>po000800@adm.cfwb.be</t>
  </si>
  <si>
    <t xml:space="preserve">Académie de Chênée A.S.B.L.                                                                                                                                                                                                                            </t>
  </si>
  <si>
    <t>po000801@adm.cfwb.be</t>
  </si>
  <si>
    <t xml:space="preserve">La Fraternelle Sainte-Marie                                                                                                                                                                                                                               </t>
  </si>
  <si>
    <t>Rue de l'Eglise 7</t>
  </si>
  <si>
    <t>REVES</t>
  </si>
  <si>
    <t>po000802@adm.cfwb.be</t>
  </si>
  <si>
    <t>Comité organisateur des Frères de Ecoles chrétiennes - Section Ecole primaire d'enseignement spécialisé Saint-Berthuin Malonne</t>
  </si>
  <si>
    <t>Fond de Malonne 120</t>
  </si>
  <si>
    <t>po000803@adm.cfwb.be</t>
  </si>
  <si>
    <t xml:space="preserve">EWBANK EDWARD                                                                                                                                                                                                                                             </t>
  </si>
  <si>
    <t>Chaussée Romaine 20</t>
  </si>
  <si>
    <t>7041</t>
  </si>
  <si>
    <t>HAVAY</t>
  </si>
  <si>
    <t>po000805@adm.cfwb.be</t>
  </si>
  <si>
    <t>Groupe scolaire Don Bosco à Woluwé-Saint-Lambert</t>
  </si>
  <si>
    <t>Chaussée de Stockel 270</t>
  </si>
  <si>
    <t>po000806@adm.cfwb.be</t>
  </si>
  <si>
    <t>Groupement d'Entraide sociale La Famille</t>
  </si>
  <si>
    <t>Chaussée de Gand 1434</t>
  </si>
  <si>
    <t>po000807@adm.cfwb.be</t>
  </si>
  <si>
    <t>Institut d'Enseignement des Arts, Techniques, Sciences et Artisanats - A.S.B.L</t>
  </si>
  <si>
    <t>Rue de la Montagne 43 A</t>
  </si>
  <si>
    <t>po000810@adm.cfwb.be</t>
  </si>
  <si>
    <t xml:space="preserve">I.E.S.C.A.                                                                                                                                                                                                                                                </t>
  </si>
  <si>
    <t>Rue de Bertaimont 24</t>
  </si>
  <si>
    <t>po000811@adm.cfwb.be</t>
  </si>
  <si>
    <t>Institut libre de Formation permanente Namur-Luxembourg I.L.Fo.P.</t>
  </si>
  <si>
    <t>Rue des Carmes 12</t>
  </si>
  <si>
    <t>po000812@adm.cfwb.be</t>
  </si>
  <si>
    <t>Institut des Techniques hospitalières Jeanne d'Arc</t>
  </si>
  <si>
    <t>Rue du Couvent 82 B</t>
  </si>
  <si>
    <t>po000817@adm.cfwb.be</t>
  </si>
  <si>
    <t>Institut Les Bengalis</t>
  </si>
  <si>
    <t>Rue de Rolleghem 166</t>
  </si>
  <si>
    <t>po000818@adm.cfwb.be</t>
  </si>
  <si>
    <t>ASBL Institut d'Enseignement libre Catholique à Dour</t>
  </si>
  <si>
    <t>po000823@adm.cfwb.be</t>
  </si>
  <si>
    <t xml:space="preserve">Institut d'Enseignement Notre-Dame                                                                                                                                                                                                                        </t>
  </si>
  <si>
    <t>Rue de Marcinelle 41</t>
  </si>
  <si>
    <t>po000824@adm.cfwb.be</t>
  </si>
  <si>
    <t>Institut des Soeurs de Notre Dame ASBL</t>
  </si>
  <si>
    <t>Rue de Veeweyde 40</t>
  </si>
  <si>
    <t>po000826@adm.cfwb.be</t>
  </si>
  <si>
    <t>Etablissement secondaire d'Enseignement spécialisé "Les Trieux"</t>
  </si>
  <si>
    <t>Rue du Cornet 47</t>
  </si>
  <si>
    <t>po000827@adm.cfwb.be</t>
  </si>
  <si>
    <t>ASBL Institut des Sacrés - Coeurs</t>
  </si>
  <si>
    <t>Place Albert Ier</t>
  </si>
  <si>
    <t>po000828@adm.cfwb.be</t>
  </si>
  <si>
    <t>Institut d'Enseignement secondaire spécialisé - Les Bruyères</t>
  </si>
  <si>
    <t>Rue du Sanatorium 74</t>
  </si>
  <si>
    <t>JAMIOULX</t>
  </si>
  <si>
    <t>po000830@adm.cfwb.be</t>
  </si>
  <si>
    <t>Institut d'Enseignement spécialisé</t>
  </si>
  <si>
    <t>Rue du Saulchoir 56</t>
  </si>
  <si>
    <t>po000832@adm.cfwb.be</t>
  </si>
  <si>
    <t>Institut d'Enseignement spécialisé du Borinage</t>
  </si>
  <si>
    <t>Rue du Berchon 159</t>
  </si>
  <si>
    <t>po000833@adm.cfwb.be</t>
  </si>
  <si>
    <t>Institut Technique et Commercial des Aumôniers du Travail</t>
  </si>
  <si>
    <t>Rue de Caraman 13</t>
  </si>
  <si>
    <t>po000836@adm.cfwb.be</t>
  </si>
  <si>
    <t>L'A.M.I., Fondation René Lefèbvre, Centre d'adaptation sociale et professionnellle, Institut d'enseignement technique spécialisé</t>
  </si>
  <si>
    <t>Rue Gustave Boël 25 A</t>
  </si>
  <si>
    <t>po000837@adm.cfwb.be</t>
  </si>
  <si>
    <t>Institut de Formation de cadres pour le Développement I.F.C.A.D.</t>
  </si>
  <si>
    <t>Avenue Legrand 57</t>
  </si>
  <si>
    <t>po000838@adm.cfwb.be</t>
  </si>
  <si>
    <t>Institut de l'Annonciation</t>
  </si>
  <si>
    <t>Rue Josse Impens 125</t>
  </si>
  <si>
    <t>po000839@adm.cfwb.be</t>
  </si>
  <si>
    <t xml:space="preserve">Institut de l'Assomption                                                                                                                                                                                                                                  </t>
  </si>
  <si>
    <t>Avenue Alfred Solvay 4</t>
  </si>
  <si>
    <t>po000841@adm.cfwb.be</t>
  </si>
  <si>
    <t xml:space="preserve">INSTITUT DE L'ENFANT JESUS - ENSEIGNEMENT FONDAMENTAL (A.S.B.L.)                                                                                                                                                                                          </t>
  </si>
  <si>
    <t>Rue des Merisiers 7</t>
  </si>
  <si>
    <t>po000842@adm.cfwb.be</t>
  </si>
  <si>
    <t xml:space="preserve">INSTITUT DE LA MADELEINE                                                                                                                                                                                                                                  </t>
  </si>
  <si>
    <t>Rue de la Madeleine 29</t>
  </si>
  <si>
    <t>po000843@adm.cfwb.be</t>
  </si>
  <si>
    <t>Institut de la Providence-Humanités</t>
  </si>
  <si>
    <t>Faubourg de Bruxelles, 105</t>
  </si>
  <si>
    <t>po000844@adm.cfwb.be</t>
  </si>
  <si>
    <t>Institut de la Providence, Enseignement secondaire spécialisé d'Etalle</t>
  </si>
  <si>
    <t>Rue Saint-Antoine 199 A</t>
  </si>
  <si>
    <t>ETALLE</t>
  </si>
  <si>
    <t>po000845@adm.cfwb.be</t>
  </si>
  <si>
    <t>COMITE SCOLAIRE DE L'INSTITUT DE LA PROVIDENCE ECOLE PROFESSIONNELLE POLYVALENTE ASBL</t>
  </si>
  <si>
    <t>Rue Haberman 27</t>
  </si>
  <si>
    <t>po000846@adm.cfwb.be</t>
  </si>
  <si>
    <t>ASSOCIATION PATRIMONIALE DE L'ENSEIGNEMENT SECONDAIRE CATHOLIQUE CINACIEN, en abrégé A.P.E.C.C.</t>
  </si>
  <si>
    <t>Rue Piconette 1</t>
  </si>
  <si>
    <t>po000847@adm.cfwb.be</t>
  </si>
  <si>
    <t xml:space="preserve">Institut de la Providence                                                                                                                                                                                                                                 </t>
  </si>
  <si>
    <t>Rue de Nivelles 52</t>
  </si>
  <si>
    <t>po000848@adm.cfwb.be</t>
  </si>
  <si>
    <t>Institut de la Sainte-Famille d'Helmet</t>
  </si>
  <si>
    <t>Rue Chaumontel 5</t>
  </si>
  <si>
    <t>po000849@adm.cfwb.be</t>
  </si>
  <si>
    <t>Institut de Radioélectricité et de Cinématographie</t>
  </si>
  <si>
    <t>Avenue Victor Rousseau, 75</t>
  </si>
  <si>
    <t>po000850@adm.cfwb.be</t>
  </si>
  <si>
    <t>Institut Decroly</t>
  </si>
  <si>
    <t>Rue du Bambou 9</t>
  </si>
  <si>
    <t>po000851@adm.cfwb.be</t>
  </si>
  <si>
    <t>Institut des Arts de Diffusion</t>
  </si>
  <si>
    <t>Rue des Wallons 77</t>
  </si>
  <si>
    <t>po000852@adm.cfwb.be</t>
  </si>
  <si>
    <t xml:space="preserve">INSTITUT DES AUMONIERS DU TRAVAIL                                                                                                                                                                                                                         </t>
  </si>
  <si>
    <t>Rue de la Glacière 39</t>
  </si>
  <si>
    <t>4100</t>
  </si>
  <si>
    <t>SERAING</t>
  </si>
  <si>
    <t>po000853@adm.cfwb.be</t>
  </si>
  <si>
    <t xml:space="preserve">Institut des Filles de Marie à Saint-Gilles                                                                                                                                                                                                              </t>
  </si>
  <si>
    <t>Rue Théodore Verhaegen, 8</t>
  </si>
  <si>
    <t>po000855@adm.cfwb.be</t>
  </si>
  <si>
    <t xml:space="preserve">INSTITUT DES PERES JOSEPHISTES DE BELGIQUE                                                                                                                                                                                                                </t>
  </si>
  <si>
    <t>RUE BRUSSELSESTEENWEG, 459</t>
  </si>
  <si>
    <t>9090</t>
  </si>
  <si>
    <t>MELLE</t>
  </si>
  <si>
    <t>po000857@adm.cfwb.be</t>
  </si>
  <si>
    <t>Collège Saint-François d'Assise</t>
  </si>
  <si>
    <t>Rue de Mons 74</t>
  </si>
  <si>
    <t>po000858@adm.cfwb.be</t>
  </si>
  <si>
    <t xml:space="preserve">Institut des Sacrés-Coeurs de Virginal                                                                                                                                                                                                                   </t>
  </si>
  <si>
    <t>Rue du Centre 15</t>
  </si>
  <si>
    <t>po000859@adm.cfwb.be</t>
  </si>
  <si>
    <t>Institut du Sacré-Coeur</t>
  </si>
  <si>
    <t>Route de Floreffe 26</t>
  </si>
  <si>
    <t>PROFONDEVILLE</t>
  </si>
  <si>
    <t>po000863@adm.cfwb.be</t>
  </si>
  <si>
    <t xml:space="preserve">INSTITUT DU SACRE-COEUR                                                                                                                                                                                                                                   </t>
  </si>
  <si>
    <t>Rue de Husquet 26</t>
  </si>
  <si>
    <t>4820</t>
  </si>
  <si>
    <t>DISON</t>
  </si>
  <si>
    <t>po000864@adm.cfwb.be</t>
  </si>
  <si>
    <t>Institut du Sacré-Coeur, ASBL</t>
  </si>
  <si>
    <t>Rue des Chars-à-Boeufs 12</t>
  </si>
  <si>
    <t>po000865@adm.cfwb.be</t>
  </si>
  <si>
    <t>Institut du Sacré-Coeur de Mouscron</t>
  </si>
  <si>
    <t>Rue du Val 43</t>
  </si>
  <si>
    <t>po000866@adm.cfwb.be</t>
  </si>
  <si>
    <t xml:space="preserve">Institut du Sacré Coeur - Nivelles                                                                                                                                                                                                                       </t>
  </si>
  <si>
    <t>Rue Saint-Jean, 2</t>
  </si>
  <si>
    <t>po000867@adm.cfwb.be</t>
  </si>
  <si>
    <t xml:space="preserve">INSTITUT IMELDA                                                                                                                                                                                                                                           </t>
  </si>
  <si>
    <t>Chaussée de Ninove 132</t>
  </si>
  <si>
    <t>po000869@adm.cfwb.be</t>
  </si>
  <si>
    <t xml:space="preserve">INSTITUT LA SAGESSE                                                                                                                                                                                                                                       </t>
  </si>
  <si>
    <t>Rue Traversière 125</t>
  </si>
  <si>
    <t>po000871@adm.cfwb.be</t>
  </si>
  <si>
    <t>Institut Marie-Thérèse ASBL</t>
  </si>
  <si>
    <t>Rue Delfosse 25</t>
  </si>
  <si>
    <t>po000873@adm.cfwb.be</t>
  </si>
  <si>
    <t>Institut libre du Condroz Saint-François</t>
  </si>
  <si>
    <t>Rue du Perron 31</t>
  </si>
  <si>
    <t>po000874@adm.cfwb.be</t>
  </si>
  <si>
    <t>Communauté scolaire libre Georges Cousot</t>
  </si>
  <si>
    <t>Place Albert Ier 11</t>
  </si>
  <si>
    <t>po000875@adm.cfwb.be</t>
  </si>
  <si>
    <t>Institut libre luxembourgeois d'Enseignement de Promotion sociale I.L.L.E.P.S.</t>
  </si>
  <si>
    <t>PIERRARD, 112</t>
  </si>
  <si>
    <t>po000876@adm.cfwb.be</t>
  </si>
  <si>
    <t>Institut Maria Goretti</t>
  </si>
  <si>
    <t>Rue de Renory 101</t>
  </si>
  <si>
    <t>po000878@adm.cfwb.be</t>
  </si>
  <si>
    <t xml:space="preserve">INSTITUT MARIE-JOSE                                                                                                                                                                                                                                       </t>
  </si>
  <si>
    <t>Thier de la Fontaine 71</t>
  </si>
  <si>
    <t>po000879@adm.cfwb.be</t>
  </si>
  <si>
    <t>Institut Montjoie</t>
  </si>
  <si>
    <t>Avenue Montjoie 97</t>
  </si>
  <si>
    <t>po000880@adm.cfwb.be</t>
  </si>
  <si>
    <t>Institut Notre Dame de Thuin</t>
  </si>
  <si>
    <t>Grand'Rue 68</t>
  </si>
  <si>
    <t>po000882@adm.cfwb.be</t>
  </si>
  <si>
    <t xml:space="preserve">INSTITUT NOTRE-DAME                                                                                                                                                                                                                                       </t>
  </si>
  <si>
    <t>Place Saint-Guibert 4</t>
  </si>
  <si>
    <t>5030</t>
  </si>
  <si>
    <t>GEMBLOUX</t>
  </si>
  <si>
    <t>po000883@adm.cfwb.be</t>
  </si>
  <si>
    <t>Rue de Robio 11</t>
  </si>
  <si>
    <t>GEDINNE</t>
  </si>
  <si>
    <t>po000885@adm.cfwb.be</t>
  </si>
  <si>
    <t xml:space="preserve">Institut Notre-Dame                                                                                                                                                                                                                                       </t>
  </si>
  <si>
    <t>Rue de Warneton 1</t>
  </si>
  <si>
    <t>po000886@adm.cfwb.be</t>
  </si>
  <si>
    <t>Rue Derrière la Gare 12</t>
  </si>
  <si>
    <t>4960</t>
  </si>
  <si>
    <t>MALMEDY</t>
  </si>
  <si>
    <t>po000887@adm.cfwb.be</t>
  </si>
  <si>
    <t>Rue du Culot 2</t>
  </si>
  <si>
    <t>po000888@adm.cfwb.be</t>
  </si>
  <si>
    <t>Ecole Saint- François Arsimont/Seuris ASBL</t>
  </si>
  <si>
    <t>Rue d'Auvelais 39</t>
  </si>
  <si>
    <t>ARSIMONT</t>
  </si>
  <si>
    <t>po000889@adm.cfwb.be</t>
  </si>
  <si>
    <t>Institut Notre-Dame de Philippeville</t>
  </si>
  <si>
    <t>Rue de l'Eglise Saint-Philippe 10A</t>
  </si>
  <si>
    <t>po000890@adm.cfwb.be</t>
  </si>
  <si>
    <t xml:space="preserve">Institut Notre Dame de Saint-Hubert                                                                                                                                                                                                                       </t>
  </si>
  <si>
    <t>Rue Saint-Gilles 39</t>
  </si>
  <si>
    <t>6870</t>
  </si>
  <si>
    <t>SAINT-HUBERT</t>
  </si>
  <si>
    <t>po000894@adm.cfwb.be</t>
  </si>
  <si>
    <t xml:space="preserve">Institut Notre Dame ASBL                                                                                                                                                                                                                                  </t>
  </si>
  <si>
    <t>Rue de Fiennes 66</t>
  </si>
  <si>
    <t>po000895@adm.cfwb.be</t>
  </si>
  <si>
    <t>Rue du Docteur Liénard 4</t>
  </si>
  <si>
    <t>po000896@adm.cfwb.be</t>
  </si>
  <si>
    <t>Institut Notre-Dame d'Arlon</t>
  </si>
  <si>
    <t>Rue Joseph Netzer 21</t>
  </si>
  <si>
    <t>po000897@adm.cfwb.be</t>
  </si>
  <si>
    <t>Institut Notre-Dame de Loverval</t>
  </si>
  <si>
    <t>Chaussée de Philippeville, 35</t>
  </si>
  <si>
    <t>po000898@adm.cfwb.be</t>
  </si>
  <si>
    <t xml:space="preserve">Institut Notre-Dame des Hayeffes                                                                                                                                                                                                                          </t>
  </si>
  <si>
    <t>Rue des Hayeffes 31</t>
  </si>
  <si>
    <t>MONT-SAINT-GUIBERT</t>
  </si>
  <si>
    <t>po000899@adm.cfwb.be</t>
  </si>
  <si>
    <t>Institut Reine Fabiola</t>
  </si>
  <si>
    <t>Rue des Champs 41</t>
  </si>
  <si>
    <t>po000901@adm.cfwb.be</t>
  </si>
  <si>
    <t>Institut royal pour sourds et aveugles</t>
  </si>
  <si>
    <t>Chaussée de Waterloo 1504</t>
  </si>
  <si>
    <t>po000902@adm.cfwb.be</t>
  </si>
  <si>
    <t xml:space="preserve">L'Ecole catholique - Institut du Sacré-Coeur de Thuin                                                                                                                                                                                                    </t>
  </si>
  <si>
    <t>Place Albert Ier 26</t>
  </si>
  <si>
    <t>po000903@adm.cfwb.be</t>
  </si>
  <si>
    <t xml:space="preserve">Institut Saint-André de Charleroi                                                                                                                                                                                                                        </t>
  </si>
  <si>
    <t>Rue du Parc 6</t>
  </si>
  <si>
    <t>po000904@adm.cfwb.be</t>
  </si>
  <si>
    <t>Institut Saint-André de Ramegnies-Chin et Tournai</t>
  </si>
  <si>
    <t>Chaussée de Tournai, 57</t>
  </si>
  <si>
    <t>po000907@adm.cfwb.be</t>
  </si>
  <si>
    <t>Pouvoir organisateur de l'Enseignement catholique Namur-Salzinnes</t>
  </si>
  <si>
    <t>Chaussée de Charleroi 14</t>
  </si>
  <si>
    <t>po000908@adm.cfwb.be</t>
  </si>
  <si>
    <t>Institut Saint-Boniface-Parnasse</t>
  </si>
  <si>
    <t>Rue du Viaduc 82</t>
  </si>
  <si>
    <t>po000909@adm.cfwb.be</t>
  </si>
  <si>
    <t>Pouvoir organisateur du Centre Educatif Saint-Charles du Péruwelzis ASBL</t>
  </si>
  <si>
    <t>Rue Pont à la Faulx 66</t>
  </si>
  <si>
    <t>7600</t>
  </si>
  <si>
    <t>PERUWELZ</t>
  </si>
  <si>
    <t>po000910@adm.cfwb.be</t>
  </si>
  <si>
    <t xml:space="preserve">Institut Saint-Dominique                                                                                                                                                                                                                                  </t>
  </si>
  <si>
    <t>Rue Caporal Claes 38</t>
  </si>
  <si>
    <t>po000911@adm.cfwb.be</t>
  </si>
  <si>
    <t>Institut Sainte-Foy</t>
  </si>
  <si>
    <t>Rue Saint-Léonard 351</t>
  </si>
  <si>
    <t>po000912@adm.cfwb.be</t>
  </si>
  <si>
    <t>Institut Saint-Francois Xavier A.S.B.L.</t>
  </si>
  <si>
    <t>Rue de Francorchamps 12</t>
  </si>
  <si>
    <t>po000913@adm.cfwb.be</t>
  </si>
  <si>
    <t>Institut Saint-Henri</t>
  </si>
  <si>
    <t>Rue du Commerce 21</t>
  </si>
  <si>
    <t>po000914@adm.cfwb.be</t>
  </si>
  <si>
    <t>ASBL PO de l'Ecole fondamentale libre Institut Saint-Jacques</t>
  </si>
  <si>
    <t>Rue Pierre Flamand 14</t>
  </si>
  <si>
    <t>po000915@adm.cfwb.be</t>
  </si>
  <si>
    <t xml:space="preserve">INSTITUT SAINT-JEAN-BAPTISTE                                                                                                                                                                                                                              </t>
  </si>
  <si>
    <t>Rue des Quatre-Vents 60</t>
  </si>
  <si>
    <t>po000916@adm.cfwb.be</t>
  </si>
  <si>
    <t xml:space="preserve">Comité Organisateur de l'Institut Saint-Jean-Baptiste des Frères des Ecoles Chrétiennes Sec. Prim. et Hum. de Wavre                                                                                                                                    </t>
  </si>
  <si>
    <t>Rue de Bruxelles 45</t>
  </si>
  <si>
    <t>po000917@adm.cfwb.be</t>
  </si>
  <si>
    <t>Comité Organisateur de l'Institut Saint-Joseph des Frères des Ecoles Chrétiennes - Enseignement fondamental et secondaire</t>
  </si>
  <si>
    <t>Avenue Arthur Tagnon 1</t>
  </si>
  <si>
    <t>CARLSBOURG</t>
  </si>
  <si>
    <t>po000918@adm.cfwb.be</t>
  </si>
  <si>
    <t xml:space="preserve">Institut Saint-Joseph, Saint-Ghislain                                                                                                                                                                                                                     </t>
  </si>
  <si>
    <t>Avenue de l'Enseignement, 10</t>
  </si>
  <si>
    <t>po000919@adm.cfwb.be</t>
  </si>
  <si>
    <t xml:space="preserve">Pouvoir organisateur de l'Ecole Saint-Joseph de Libramont-Chevigny                                                                                                                                                                                        </t>
  </si>
  <si>
    <t>Grand-Rue 16</t>
  </si>
  <si>
    <t>6800</t>
  </si>
  <si>
    <t>LIBRAMONT</t>
  </si>
  <si>
    <t>po000920@adm.cfwb.be</t>
  </si>
  <si>
    <t>Ecole Technique Saint-Joseph a.s.b.l.</t>
  </si>
  <si>
    <t>Rue de l'Eglise 33</t>
  </si>
  <si>
    <t>po000921@adm.cfwb.be</t>
  </si>
  <si>
    <t xml:space="preserve">Institut Saint-Joseph à La Louvière                                                                                                                                                                                                                     </t>
  </si>
  <si>
    <t>Rue Gustave Boël 55</t>
  </si>
  <si>
    <t>po000923@adm.cfwb.be</t>
  </si>
  <si>
    <t>po000924@adm.cfwb.be</t>
  </si>
  <si>
    <t xml:space="preserve">Institut Saint Joseph                                                                                                                                                                                                                                     </t>
  </si>
  <si>
    <t>Boulevard de l'Yser 12</t>
  </si>
  <si>
    <t>po000925@adm.cfwb.be</t>
  </si>
  <si>
    <t xml:space="preserve">Institut Saint-Joseph de Gosselies                                                                                                                                                                                                                        </t>
  </si>
  <si>
    <t>Place Emile Bertaux 8</t>
  </si>
  <si>
    <t>po000926@adm.cfwb.be</t>
  </si>
  <si>
    <t>Institut Saint-Joseph-Sacré-Coeur</t>
  </si>
  <si>
    <t>Vieille route de Beausaint, 22</t>
  </si>
  <si>
    <t>po000927@adm.cfwb.be</t>
  </si>
  <si>
    <t>Institut Saint-Julien - Parnasse à Auderghem</t>
  </si>
  <si>
    <t>Avenue de l'Eglise Saint-Julien 22</t>
  </si>
  <si>
    <t>po000928@adm.cfwb.be</t>
  </si>
  <si>
    <t>Institut Saint-Louis</t>
  </si>
  <si>
    <t>Rue du Marais 113</t>
  </si>
  <si>
    <t>po000929@adm.cfwb.be</t>
  </si>
  <si>
    <t xml:space="preserve">INSTITUT SAINT-PAUL                                                                                                                                                                                                                                       </t>
  </si>
  <si>
    <t>po000931@adm.cfwb.be</t>
  </si>
  <si>
    <t xml:space="preserve">Institut Saint-Paul                                                                                                                                                                                                                                       </t>
  </si>
  <si>
    <t>Rue Rouveroy 1</t>
  </si>
  <si>
    <t>po000932@adm.cfwb.be</t>
  </si>
  <si>
    <t xml:space="preserve">Institut Saint-Sepulcre                                                                                                                                                                                                                                   </t>
  </si>
  <si>
    <t>Rue du Général Bertrand 14</t>
  </si>
  <si>
    <t>po000933@adm.cfwb.be</t>
  </si>
  <si>
    <t>ASBL Centre Scolaire Dominique Pire</t>
  </si>
  <si>
    <t>po000934@adm.cfwb.be</t>
  </si>
  <si>
    <t>INSTITUT SAINT-VINCENT DE PAUL UCCLE FOREST ENSEIGNEMENT SECONDAIRE</t>
  </si>
  <si>
    <t>Place Jean Vander Elst 25</t>
  </si>
  <si>
    <t>po000935@adm.cfwb.be</t>
  </si>
  <si>
    <t xml:space="preserve">CENTRE SCOLAIRE SAINTE-AGNES - ENFANT-JESUS IXELLES A.S.B.L.                                                                                                                                                                                              </t>
  </si>
  <si>
    <t>Rue Louis Hap 143</t>
  </si>
  <si>
    <t>po000936@adm.cfwb.be</t>
  </si>
  <si>
    <t xml:space="preserve">INSTITUT SAINTE-ANDRE                                                                                                                                                                                                                                     </t>
  </si>
  <si>
    <t>po000937@adm.cfwb.be</t>
  </si>
  <si>
    <t>pouvoir organisateur de l'Institut Sainte Anne</t>
  </si>
  <si>
    <t>Rue du Fort de Boncelles 8</t>
  </si>
  <si>
    <t>po000938@adm.cfwb.be</t>
  </si>
  <si>
    <t>Institut Sainte-Anne de Gosselies</t>
  </si>
  <si>
    <t>Rue Circulaire 5</t>
  </si>
  <si>
    <t>po000939@adm.cfwb.be</t>
  </si>
  <si>
    <t>Institut Sainte-Claire et écoles fondamentales libres associées de Limbourg, Oneux-Theux ASBL</t>
  </si>
  <si>
    <t>Rue Sècheval 32</t>
  </si>
  <si>
    <t>po000942@adm.cfwb.be</t>
  </si>
  <si>
    <t>Institut Sainte-Marie Jambes</t>
  </si>
  <si>
    <t>Chaussée de Liège 246</t>
  </si>
  <si>
    <t>po000944@adm.cfwb.be</t>
  </si>
  <si>
    <t xml:space="preserve">Institut Sainte-Marie d'Arlon                                                                                                                                                                                                                             </t>
  </si>
  <si>
    <t>Rue de Bastogne 33</t>
  </si>
  <si>
    <t>po000945@adm.cfwb.be</t>
  </si>
  <si>
    <t>Institut Sainte-Marie, Bouillon, ASBL</t>
  </si>
  <si>
    <t>Rue Georges Lorand 3</t>
  </si>
  <si>
    <t>6830</t>
  </si>
  <si>
    <t>BOUILLON</t>
  </si>
  <si>
    <t>po000946@adm.cfwb.be</t>
  </si>
  <si>
    <t xml:space="preserve">INSTITUT SAINTE-MARIE                                                                                                                                                                                                                                     </t>
  </si>
  <si>
    <t>Rue du Chêne, 347</t>
  </si>
  <si>
    <t>po000947@adm.cfwb.be</t>
  </si>
  <si>
    <t>Communauté éducative Sainte-Marie de Schaerbeek-Saint-Josse</t>
  </si>
  <si>
    <t>Chaussée de Haecht 164</t>
  </si>
  <si>
    <t>po000949@adm.cfwb.be</t>
  </si>
  <si>
    <t>Institut Sainte-Marie</t>
  </si>
  <si>
    <t>po000950@adm.cfwb.be</t>
  </si>
  <si>
    <t>Institut Sainte-Ursule</t>
  </si>
  <si>
    <t>Avenue des Armures 39</t>
  </si>
  <si>
    <t>po000951@adm.cfwb.be</t>
  </si>
  <si>
    <t xml:space="preserve">Institut Sainte Ursule                                                                                                                                                                                                                                    </t>
  </si>
  <si>
    <t>Chaussée de Merchtem 11</t>
  </si>
  <si>
    <t>po000952@adm.cfwb.be</t>
  </si>
  <si>
    <t>Rue de Bruxelles 78</t>
  </si>
  <si>
    <t>po000953@adm.cfwb.be</t>
  </si>
  <si>
    <t>La Fraternité</t>
  </si>
  <si>
    <t>Rue Drootbeek 2</t>
  </si>
  <si>
    <t>po000954@adm.cfwb.be</t>
  </si>
  <si>
    <t xml:space="preserve">INSTITUT SUPERIEUR D'ARCHITECTURE SAINT-LUC DE WALLONIE                                                                                                                                                                                                   </t>
  </si>
  <si>
    <t>Rue Sainte-Marie 30</t>
  </si>
  <si>
    <t>po000955@adm.cfwb.be</t>
  </si>
  <si>
    <t>IMEP - Institut supérieur de Musique et de Pédagogie</t>
  </si>
  <si>
    <t>Rue Juppin 28</t>
  </si>
  <si>
    <t>po000961@adm.cfwb.be</t>
  </si>
  <si>
    <t>Institut Technique</t>
  </si>
  <si>
    <t>Rue de l'Industrie, 18</t>
  </si>
  <si>
    <t>po000963@adm.cfwb.be</t>
  </si>
  <si>
    <t>Campus Saint-Jean</t>
  </si>
  <si>
    <t>Rue de Birmingham, 41</t>
  </si>
  <si>
    <t>po000964@adm.cfwb.be</t>
  </si>
  <si>
    <t>Comité organisateur de l'Institut technique de Namur</t>
  </si>
  <si>
    <t>Rue Asty-Moulin 60</t>
  </si>
  <si>
    <t>po000965@adm.cfwb.be</t>
  </si>
  <si>
    <t>Institut Cardijn-Lorraine, Aumôniers du travail, Arlon-Differt-Athus</t>
  </si>
  <si>
    <t>Rue de Neufchâteau, 69</t>
  </si>
  <si>
    <t>po000966@adm.cfwb.be</t>
  </si>
  <si>
    <t>Instruction chrétienne - Abbaye de Flone</t>
  </si>
  <si>
    <t>Chaussée Romaine 2</t>
  </si>
  <si>
    <t>po000967@adm.cfwb.be</t>
  </si>
  <si>
    <t>Ecole Escale</t>
  </si>
  <si>
    <t>Allée de Clerlande, 6</t>
  </si>
  <si>
    <t>po000969@adm.cfwb.be</t>
  </si>
  <si>
    <t>Ecole de Promotion sociale des Femmes prévoyantes socialistes de la Province de Liège - Réseau Solidaris</t>
  </si>
  <si>
    <t>Rue Douffet 36</t>
  </si>
  <si>
    <t>po000970@adm.cfwb.be</t>
  </si>
  <si>
    <t>L'Ecole de la Maison familiale</t>
  </si>
  <si>
    <t>Rue du Soleil Levant 5</t>
  </si>
  <si>
    <t>po000971@adm.cfwb.be</t>
  </si>
  <si>
    <t>Oeuvres des Frères de la Charité</t>
  </si>
  <si>
    <t>Rue Saint-Hubert 84</t>
  </si>
  <si>
    <t>DAVE</t>
  </si>
  <si>
    <t>po000972@adm.cfwb.be</t>
  </si>
  <si>
    <t>Ecole du Snark</t>
  </si>
  <si>
    <t>Rue du Vivier 43</t>
  </si>
  <si>
    <t>po000973@adm.cfwb.be</t>
  </si>
  <si>
    <t>Les Ecoles catholiques de Neupré</t>
  </si>
  <si>
    <t>Rue Maflot 30</t>
  </si>
  <si>
    <t>4120</t>
  </si>
  <si>
    <t>ROTHEUX-RIMIERE</t>
  </si>
  <si>
    <t>po000974@adm.cfwb.be</t>
  </si>
  <si>
    <t>Groupe Sainte-Véronique</t>
  </si>
  <si>
    <t>Rue Rennequin Sualem 15</t>
  </si>
  <si>
    <t>po000975@adm.cfwb.be</t>
  </si>
  <si>
    <t>Les Ecoles catholiques de Vyle-et-Tharoul</t>
  </si>
  <si>
    <t>Chemin de Tharoul 4</t>
  </si>
  <si>
    <t>4570</t>
  </si>
  <si>
    <t>VYLE-ET-THAROUL</t>
  </si>
  <si>
    <t>po000976@adm.cfwb.be</t>
  </si>
  <si>
    <t>Les Ecoles libres de Saint-Roch</t>
  </si>
  <si>
    <t>Avenue de l'Héliport 36</t>
  </si>
  <si>
    <t>po000979@adm.cfwb.be</t>
  </si>
  <si>
    <t xml:space="preserve">Les Ecoles primaires et maternelles libres de Chaudfontaine ASBL                                                                                                                                                                                          </t>
  </si>
  <si>
    <t>Rue de Sélys 51</t>
  </si>
  <si>
    <t>po000980@adm.cfwb.be</t>
  </si>
  <si>
    <t>Ecole de Promotion sociale des Femmes prévoyantes socialistes de Verviers - Réseau Solidaris</t>
  </si>
  <si>
    <t>Pont Saint-Laurent 25</t>
  </si>
  <si>
    <t>po000981@adm.cfwb.be</t>
  </si>
  <si>
    <t>Les Femmes prévoyantes socialistes du Brabant</t>
  </si>
  <si>
    <t>Rue du Midi 120</t>
  </si>
  <si>
    <t>po000982@adm.cfwb.be</t>
  </si>
  <si>
    <t>Institut Notre-Dame du Sacré Coeur, ASBL</t>
  </si>
  <si>
    <t>Rue de Rochefort 92</t>
  </si>
  <si>
    <t>po000983@adm.cfwb.be</t>
  </si>
  <si>
    <t>Lycée de la Retraite du Sacré-Coeur</t>
  </si>
  <si>
    <t>Rue des Confédérés, 70</t>
  </si>
  <si>
    <t>po000986@adm.cfwb.be</t>
  </si>
  <si>
    <t>Lycée mixte François de Sales</t>
  </si>
  <si>
    <t>po000988@adm.cfwb.be</t>
  </si>
  <si>
    <t>Lycée Saint-Jacques</t>
  </si>
  <si>
    <t>Rue Darchis 35</t>
  </si>
  <si>
    <t>po000990@adm.cfwb.be</t>
  </si>
  <si>
    <t>Commune de Rixensart</t>
  </si>
  <si>
    <t>Avenue de Mérode 75</t>
  </si>
  <si>
    <t>po000991@adm.cfwb.be</t>
  </si>
  <si>
    <t xml:space="preserve">Ville de Huy                                                                                                                                                                                                                                              </t>
  </si>
  <si>
    <t>Grand'Place 1</t>
  </si>
  <si>
    <t>po000993@adm.cfwb.be</t>
  </si>
  <si>
    <t>Commune de Watermael-Boitsfort</t>
  </si>
  <si>
    <t>Place Antoine Gilson 1</t>
  </si>
  <si>
    <t>po000994@adm.cfwb.be</t>
  </si>
  <si>
    <t xml:space="preserve">Commune de Héron                                                                                                                                                                                                                                         </t>
  </si>
  <si>
    <t>Place Communale 1</t>
  </si>
  <si>
    <t>po000995@adm.cfwb.be</t>
  </si>
  <si>
    <t>Commune de Vaux-sur-Sûre</t>
  </si>
  <si>
    <t>Chaussée de Neufchâteau 36</t>
  </si>
  <si>
    <t>6640</t>
  </si>
  <si>
    <t>VAUX-SUR-SURE</t>
  </si>
  <si>
    <t>po000997@adm.cfwb.be</t>
  </si>
  <si>
    <t xml:space="preserve">Commune de Juprelle                                                                                                                                                                                                                                       </t>
  </si>
  <si>
    <t>Rue de l'Eglise 20</t>
  </si>
  <si>
    <t>4450</t>
  </si>
  <si>
    <t>JUPRELLE</t>
  </si>
  <si>
    <t>po000999@adm.cfwb.be</t>
  </si>
  <si>
    <t xml:space="preserve">Commune de Trooz                                                                                                                                                                                                                                          </t>
  </si>
  <si>
    <t>4870</t>
  </si>
  <si>
    <t>TROOZ</t>
  </si>
  <si>
    <t>po001000@adm.cfwb.be</t>
  </si>
  <si>
    <t>Commune de Wasseiges</t>
  </si>
  <si>
    <t>Rue Baron d'Obin 219</t>
  </si>
  <si>
    <t>4219</t>
  </si>
  <si>
    <t>WASSEIGES</t>
  </si>
  <si>
    <t>po001001@adm.cfwb.be</t>
  </si>
  <si>
    <t xml:space="preserve">Commune de Forest                                                                                                                                                                                                                                         </t>
  </si>
  <si>
    <t>Rue du Curé 2</t>
  </si>
  <si>
    <t>po001002@adm.cfwb.be</t>
  </si>
  <si>
    <t xml:space="preserve">Commune de Modave                                                                                                                                                                                                                                         </t>
  </si>
  <si>
    <t>Place Georges Hubin 1-3</t>
  </si>
  <si>
    <t>po001003@adm.cfwb.be</t>
  </si>
  <si>
    <t xml:space="preserve">Commune de Houyet                                                                                                                                                                                                                                         </t>
  </si>
  <si>
    <t>Rue Saint-Roch 15</t>
  </si>
  <si>
    <t>5560</t>
  </si>
  <si>
    <t>HOUYET</t>
  </si>
  <si>
    <t>po001004@adm.cfwb.be</t>
  </si>
  <si>
    <t xml:space="preserve">MADAME LA PRESIDENTE DE L'O.N.E                                                                                                                                                                                                                           </t>
  </si>
  <si>
    <t>Avenue de la Toison d'Or, 86</t>
  </si>
  <si>
    <t>po001005@adm.cfwb.be</t>
  </si>
  <si>
    <t xml:space="preserve">Ville de Neufchâteau                                                                                                                                                                                                                                     </t>
  </si>
  <si>
    <t>Grand-Place 1</t>
  </si>
  <si>
    <t>po001006@adm.cfwb.be</t>
  </si>
  <si>
    <t>ASBL Maison Saint-Edouard</t>
  </si>
  <si>
    <t>po001007@adm.cfwb.be</t>
  </si>
  <si>
    <t>Académie Ourthe - Vesdre - Ambléve</t>
  </si>
  <si>
    <t>Rue Marsale 10</t>
  </si>
  <si>
    <t>po001009@adm.cfwb.be</t>
  </si>
  <si>
    <t xml:space="preserve">Ecole maternelle libre de Wannebecq                                                                                                                                                                                                                       </t>
  </si>
  <si>
    <t>Marais de Wannebecq 22 A</t>
  </si>
  <si>
    <t>7861</t>
  </si>
  <si>
    <t>WANNEBECQ</t>
  </si>
  <si>
    <t>po001011@adm.cfwb.be</t>
  </si>
  <si>
    <t>PREVENTORIA MUTUALISTES NEUTRES A.S.B.L.</t>
  </si>
  <si>
    <t>Avenue des Sapins, 27</t>
  </si>
  <si>
    <t>BIEZ</t>
  </si>
  <si>
    <t>po001012@adm.cfwb.be</t>
  </si>
  <si>
    <t xml:space="preserve">Pouvoir Organisateur de l'Ecole maternelle libre subventionnée                                                                                                                                                                                           </t>
  </si>
  <si>
    <t>Rue Lauvaux 27</t>
  </si>
  <si>
    <t>6887</t>
  </si>
  <si>
    <t>HERBEUMONT</t>
  </si>
  <si>
    <t>po001013@adm.cfwb.be</t>
  </si>
  <si>
    <t xml:space="preserve">Commune de Sombreffe                                                                                                                                                                                                                                      </t>
  </si>
  <si>
    <t>Allée de Château-Chinon 7</t>
  </si>
  <si>
    <t>po001015@adm.cfwb.be</t>
  </si>
  <si>
    <t>Commune de Sainte-Ode</t>
  </si>
  <si>
    <t>rue des Trois Ponts 46</t>
  </si>
  <si>
    <t>6680</t>
  </si>
  <si>
    <t>SAINTE-ODE</t>
  </si>
  <si>
    <t>po001016@adm.cfwb.be</t>
  </si>
  <si>
    <t xml:space="preserve">Commune de Woluwé-Saint-Pierre                                                                                                                                                                                                                           </t>
  </si>
  <si>
    <t>Avenue Charles Thielemans, 93</t>
  </si>
  <si>
    <t>po001018@adm.cfwb.be</t>
  </si>
  <si>
    <t>Commune de Ganshoren</t>
  </si>
  <si>
    <t>Avenue Charles-Quint 140</t>
  </si>
  <si>
    <t>po001019@adm.cfwb.be</t>
  </si>
  <si>
    <t>Commune d'Etterbeek</t>
  </si>
  <si>
    <t>Avenue d'Auderghem 115</t>
  </si>
  <si>
    <t>po001020@adm.cfwb.be</t>
  </si>
  <si>
    <t>Commune de Saint-Josse-ten-Noode</t>
  </si>
  <si>
    <t>Avenue de l'Astronomie 13</t>
  </si>
  <si>
    <t>po001021@adm.cfwb.be</t>
  </si>
  <si>
    <t xml:space="preserve">Commune de Soumagne                                                                                                                                                                                                                                       </t>
  </si>
  <si>
    <t>Avenue de la Coopération, 38</t>
  </si>
  <si>
    <t>po001022@adm.cfwb.be</t>
  </si>
  <si>
    <t xml:space="preserve">Ville de Couvin                                                                                                                                                                                                                                           </t>
  </si>
  <si>
    <t>Avenue de la Libération 2</t>
  </si>
  <si>
    <t>po001024@adm.cfwb.be</t>
  </si>
  <si>
    <t>Ville de Leuze-en-Hainaut</t>
  </si>
  <si>
    <t>Avenue de la Résistance 1</t>
  </si>
  <si>
    <t>po001025@adm.cfwb.be</t>
  </si>
  <si>
    <t>Ville d'Ottignies-Louvain-la-Neuve</t>
  </si>
  <si>
    <t>Avenue des Combattants 35</t>
  </si>
  <si>
    <t>po001027@adm.cfwb.be</t>
  </si>
  <si>
    <t xml:space="preserve">Commune de Ramillies                                                                                                                                                                                                                                      </t>
  </si>
  <si>
    <t>Avenue des Déportés 48</t>
  </si>
  <si>
    <t>RAMILLIES</t>
  </si>
  <si>
    <t>po001028@adm.cfwb.be</t>
  </si>
  <si>
    <t>Commune de Chastre</t>
  </si>
  <si>
    <t>Avenue du Castillon 71</t>
  </si>
  <si>
    <t>CHASTRE-VILLEROUX-BLANMONT</t>
  </si>
  <si>
    <t>po001029@adm.cfwb.be</t>
  </si>
  <si>
    <t>Commune de Chaudfontaine</t>
  </si>
  <si>
    <t>Avenue du Centenaire 6</t>
  </si>
  <si>
    <t>po001030@adm.cfwb.be</t>
  </si>
  <si>
    <t xml:space="preserve">Collège des Bourgmestre et Echevins de la commune de Berchem-Sainte-Agathe                                                                                                                                                                               </t>
  </si>
  <si>
    <t>Avenue du Roi Albert 33</t>
  </si>
  <si>
    <t>po001031@adm.cfwb.be</t>
  </si>
  <si>
    <t>Collège communal de Courcelles</t>
  </si>
  <si>
    <t>Rue Jean Jaurès 2</t>
  </si>
  <si>
    <t>po001032@adm.cfwb.be</t>
  </si>
  <si>
    <t xml:space="preserve">Commune de Woluwe-Saint-Lambert                                                                                                                                                                                                                           </t>
  </si>
  <si>
    <t>Avenue Paul Hymans 2</t>
  </si>
  <si>
    <t>po001033@adm.cfwb.be</t>
  </si>
  <si>
    <t>Commune de Gerpinnes</t>
  </si>
  <si>
    <t>Avenue Reine Astrid 11</t>
  </si>
  <si>
    <t>po001034@adm.cfwb.be</t>
  </si>
  <si>
    <t>Ville de Limbourg</t>
  </si>
  <si>
    <t>Avenue Victor David 15</t>
  </si>
  <si>
    <t>po001035@adm.cfwb.be</t>
  </si>
  <si>
    <t>Ville de Marche-en-Famenne</t>
  </si>
  <si>
    <t>Boulevard du Midi 22</t>
  </si>
  <si>
    <t>po001036@adm.cfwb.be</t>
  </si>
  <si>
    <t>Collège communal de Sambreville</t>
  </si>
  <si>
    <t>Grand Place 1</t>
  </si>
  <si>
    <t>SAMBREVILLE</t>
  </si>
  <si>
    <t>po001037@adm.cfwb.be</t>
  </si>
  <si>
    <t xml:space="preserve">Commune de Thimister-Clermont                                                                                                                                                                                                                             </t>
  </si>
  <si>
    <t>Centre 2</t>
  </si>
  <si>
    <t>4890</t>
  </si>
  <si>
    <t>THIMISTER</t>
  </si>
  <si>
    <t>po001038@adm.cfwb.be</t>
  </si>
  <si>
    <t>Commune de Fauvillers</t>
  </si>
  <si>
    <t>Place communale 312</t>
  </si>
  <si>
    <t>po001039@adm.cfwb.be</t>
  </si>
  <si>
    <t>Ville de Fontaine-l'Evêque</t>
  </si>
  <si>
    <t>Rue du Château</t>
  </si>
  <si>
    <t>po001040@adm.cfwb.be</t>
  </si>
  <si>
    <t>Commune de Viroinval</t>
  </si>
  <si>
    <t>Parc Communal</t>
  </si>
  <si>
    <t>po001042@adm.cfwb.be</t>
  </si>
  <si>
    <t xml:space="preserve">Commune de Estinnes                                                                                                                                                                                                                                       </t>
  </si>
  <si>
    <t>Chaussée Brunehault 232</t>
  </si>
  <si>
    <t>po001043@adm.cfwb.be</t>
  </si>
  <si>
    <t>Commune d'Ixelles</t>
  </si>
  <si>
    <t>Chaussée d'Ixelles, 168</t>
  </si>
  <si>
    <t>po001044@adm.cfwb.be</t>
  </si>
  <si>
    <t xml:space="preserve">Commune de Profondeville                                                                                                                                                                                                                                  </t>
  </si>
  <si>
    <t>Chaussée de Dinant 2</t>
  </si>
  <si>
    <t>po001046@adm.cfwb.be</t>
  </si>
  <si>
    <t xml:space="preserve">Commune de Gesves                                                                                                                                                                                                                                         </t>
  </si>
  <si>
    <t>Chaussée de Gramptinne 112</t>
  </si>
  <si>
    <t>po001047@adm.cfwb.be</t>
  </si>
  <si>
    <t>Collège communal d'Amay</t>
  </si>
  <si>
    <t>Chaussée Freddy Terwagne, 76</t>
  </si>
  <si>
    <t>po001048@adm.cfwb.be</t>
  </si>
  <si>
    <t xml:space="preserve">Commune de Ham-sur-Heure-Nalinnes                                                                                                                                                                                                                         </t>
  </si>
  <si>
    <t>Chemin d'Oultre-Heure 20</t>
  </si>
  <si>
    <t>po001049@adm.cfwb.be</t>
  </si>
  <si>
    <t>Ville de Fleurus</t>
  </si>
  <si>
    <t>Chemin de Mons 61</t>
  </si>
  <si>
    <t>po001050@adm.cfwb.be</t>
  </si>
  <si>
    <t xml:space="preserve">Ville de Stavelot                                                                                                                                                                                                                                         </t>
  </si>
  <si>
    <t>Place Saint-Remacle 32</t>
  </si>
  <si>
    <t>po001051@adm.cfwb.be</t>
  </si>
  <si>
    <t>Ville de Tournai</t>
  </si>
  <si>
    <t>Rue  Saint-Martin 52</t>
  </si>
  <si>
    <t>po001053@adm.cfwb.be</t>
  </si>
  <si>
    <t xml:space="preserve">Commune d'Ans                                                                                                                                                                                                                                             </t>
  </si>
  <si>
    <t>Esplanade de l'Hôtel Communal, 1</t>
  </si>
  <si>
    <t>4432</t>
  </si>
  <si>
    <t>ALLEUR</t>
  </si>
  <si>
    <t>po001054@adm.cfwb.be</t>
  </si>
  <si>
    <t>Ville de Namur</t>
  </si>
  <si>
    <t>Hôtel de Ville</t>
  </si>
  <si>
    <t>po001055@adm.cfwb.be</t>
  </si>
  <si>
    <t>Ville de Bruxelles</t>
  </si>
  <si>
    <t>Boulevard Anspach 6</t>
  </si>
  <si>
    <t>po001057@adm.cfwb.be</t>
  </si>
  <si>
    <t>Commune de Daverdisse</t>
  </si>
  <si>
    <t>6929</t>
  </si>
  <si>
    <t>HAUT-FAYS</t>
  </si>
  <si>
    <t>po001058@adm.cfwb.be</t>
  </si>
  <si>
    <t xml:space="preserve">Commune de Boussu                                                                                                                                                                                                                                         </t>
  </si>
  <si>
    <t>Rue François Dorzée 3</t>
  </si>
  <si>
    <t>po001059@adm.cfwb.be</t>
  </si>
  <si>
    <t>Commune de Quaregnon</t>
  </si>
  <si>
    <t>po001060@adm.cfwb.be</t>
  </si>
  <si>
    <t>Commune de Brugelette</t>
  </si>
  <si>
    <t>Grand Place 2 A</t>
  </si>
  <si>
    <t>po001061@adm.cfwb.be</t>
  </si>
  <si>
    <t>Commune de Tubize</t>
  </si>
  <si>
    <t>po001062@adm.cfwb.be</t>
  </si>
  <si>
    <t>Ville de Chimay</t>
  </si>
  <si>
    <t>Grand'Place 13</t>
  </si>
  <si>
    <t>po001063@adm.cfwb.be</t>
  </si>
  <si>
    <t xml:space="preserve">Commune de Momignies                                                                                                                                                                                                                                      </t>
  </si>
  <si>
    <t>po001064@adm.cfwb.be</t>
  </si>
  <si>
    <t xml:space="preserve">Commune de Paliseul                                                                                                                                                                                                                                       </t>
  </si>
  <si>
    <t>po001065@adm.cfwb.be</t>
  </si>
  <si>
    <t xml:space="preserve">Commune de Wellin                                                                                                                                                                                                                                         </t>
  </si>
  <si>
    <t>po001066@adm.cfwb.be</t>
  </si>
  <si>
    <t xml:space="preserve">Ville de Le Roeulx                                                                                                                                                                                                                                        </t>
  </si>
  <si>
    <t>po001068@adm.cfwb.be</t>
  </si>
  <si>
    <t xml:space="preserve">Commune de Bernissart                                                                                                                                                                                                                                     </t>
  </si>
  <si>
    <t>Place de Bernissart 1</t>
  </si>
  <si>
    <t>7320</t>
  </si>
  <si>
    <t>BERNISSART</t>
  </si>
  <si>
    <t>po001069@adm.cfwb.be</t>
  </si>
  <si>
    <t>Commune de Dour</t>
  </si>
  <si>
    <t>po001070@adm.cfwb.be</t>
  </si>
  <si>
    <t>Ville de Mouscron</t>
  </si>
  <si>
    <t>Rue de Courtrai, 63</t>
  </si>
  <si>
    <t>po001071@adm.cfwb.be</t>
  </si>
  <si>
    <t>Ville de Chièvres</t>
  </si>
  <si>
    <t>Du Grand Vivier 2</t>
  </si>
  <si>
    <t>po001072@adm.cfwb.be</t>
  </si>
  <si>
    <t>Ville de Beaumont</t>
  </si>
  <si>
    <t>Grand Place 11</t>
  </si>
  <si>
    <t>po001073@adm.cfwb.be</t>
  </si>
  <si>
    <t>Ville de Lessines</t>
  </si>
  <si>
    <t>Grand'Place 12</t>
  </si>
  <si>
    <t>po001074@adm.cfwb.be</t>
  </si>
  <si>
    <t>Commune de Rebecq</t>
  </si>
  <si>
    <t>Rue Docteur Colson 1</t>
  </si>
  <si>
    <t>po001075@adm.cfwb.be</t>
  </si>
  <si>
    <t>Administration communale de Sivry-Rance - Service de l'Enseignement</t>
  </si>
  <si>
    <t>Grand'Place 2</t>
  </si>
  <si>
    <t>po001076@adm.cfwb.be</t>
  </si>
  <si>
    <t xml:space="preserve">Ville de Mons                                                                                                                                                                                                                                             </t>
  </si>
  <si>
    <t>Grand-Place 22</t>
  </si>
  <si>
    <t>po001077@adm.cfwb.be</t>
  </si>
  <si>
    <t>Collège communal de Braine-l'Alleud</t>
  </si>
  <si>
    <t>avenue du 21 Juillet 1</t>
  </si>
  <si>
    <t>po001078@adm.cfwb.be</t>
  </si>
  <si>
    <t>Commune d'Écaussinnes</t>
  </si>
  <si>
    <t>Grand-Place 3</t>
  </si>
  <si>
    <t>po001081@adm.cfwb.be</t>
  </si>
  <si>
    <t>Collège communal de Braine-le-Comte</t>
  </si>
  <si>
    <t>Grand Place 39</t>
  </si>
  <si>
    <t>po001082@adm.cfwb.be</t>
  </si>
  <si>
    <t xml:space="preserve">Commune de Flémalle                                                                                                                                                                                                                                      </t>
  </si>
  <si>
    <t>Grand'Route 287</t>
  </si>
  <si>
    <t>FLEMALLE</t>
  </si>
  <si>
    <t>po001083@adm.cfwb.be</t>
  </si>
  <si>
    <t>Commune de Bertogne</t>
  </si>
  <si>
    <t>Rue Grande 33</t>
  </si>
  <si>
    <t>po001084@adm.cfwb.be</t>
  </si>
  <si>
    <t>Commune de Messancy</t>
  </si>
  <si>
    <t>Rue Grande 100</t>
  </si>
  <si>
    <t>po001085@adm.cfwb.be</t>
  </si>
  <si>
    <t>Ville de Durbuy</t>
  </si>
  <si>
    <t>rue Basse Cour 13</t>
  </si>
  <si>
    <t>po001086@adm.cfwb.be</t>
  </si>
  <si>
    <t xml:space="preserve">Ville de Thuin                                                                                                                                                                                                                                            </t>
  </si>
  <si>
    <t>Grand'Rue 36</t>
  </si>
  <si>
    <t>po001087@adm.cfwb.be</t>
  </si>
  <si>
    <t xml:space="preserve">Commune de Tintigny                                                                                                                                                                                                                                       </t>
  </si>
  <si>
    <t>Grand-Rue 76</t>
  </si>
  <si>
    <t>6730</t>
  </si>
  <si>
    <t>TINTIGNY</t>
  </si>
  <si>
    <t>po001088@adm.cfwb.be</t>
  </si>
  <si>
    <t xml:space="preserve">Commune de Beyne-Heusay                                                                                                                                                                                                                                   </t>
  </si>
  <si>
    <t>Place Joseph Dejardin 2</t>
  </si>
  <si>
    <t>po001089@adm.cfwb.be</t>
  </si>
  <si>
    <t xml:space="preserve">Commune d'Ellezelles                                                                                                                                                                                                                                      </t>
  </si>
  <si>
    <t>Rue Saint-Mortier 14</t>
  </si>
  <si>
    <t>po001092@adm.cfwb.be</t>
  </si>
  <si>
    <t xml:space="preserve">Commune de Rumes                                                                                                                                                                                                                                          </t>
  </si>
  <si>
    <t>Place 1</t>
  </si>
  <si>
    <t>po001093@adm.cfwb.be</t>
  </si>
  <si>
    <t>Commune de Silly</t>
  </si>
  <si>
    <t>Place communale 18</t>
  </si>
  <si>
    <t>po001094@adm.cfwb.be</t>
  </si>
  <si>
    <t>Commune de Pecq</t>
  </si>
  <si>
    <t>Rue des Déportés 10</t>
  </si>
  <si>
    <t>po001095@adm.cfwb.be</t>
  </si>
  <si>
    <t>Commune de Musson</t>
  </si>
  <si>
    <t>Place Abbé Goffinet 1</t>
  </si>
  <si>
    <t>po001096@adm.cfwb.be</t>
  </si>
  <si>
    <t xml:space="preserve">Commune de Manage                                                                                                                                                                                                                                         </t>
  </si>
  <si>
    <t>FAYT-LEZ-MANAGE</t>
  </si>
  <si>
    <t>po001099@adm.cfwb.be</t>
  </si>
  <si>
    <t xml:space="preserve">Ville de Rochefort                                                                                                                                                                                                                                        </t>
  </si>
  <si>
    <t>Place Roi Albert Ier 1</t>
  </si>
  <si>
    <t>po001100@adm.cfwb.be</t>
  </si>
  <si>
    <t xml:space="preserve">Commune d'Anderlues                                                                                                                                                                                                                                       </t>
  </si>
  <si>
    <t>Place Albert Ier 21</t>
  </si>
  <si>
    <t>po001101@adm.cfwb.be</t>
  </si>
  <si>
    <t xml:space="preserve">Commune de Froidchapelle                                                                                                                                                                                                                                  </t>
  </si>
  <si>
    <t>Place Albert Ier 38</t>
  </si>
  <si>
    <t>po001102@adm.cfwb.be</t>
  </si>
  <si>
    <t>Ville d'Antoing</t>
  </si>
  <si>
    <t>Chemin de Saint-Druon 1</t>
  </si>
  <si>
    <t>ANTOING</t>
  </si>
  <si>
    <t>po001103@adm.cfwb.be</t>
  </si>
  <si>
    <t xml:space="preserve">Commune de Waimes                                                                                                                                                                                                                                         </t>
  </si>
  <si>
    <t>Place Baudouin 1</t>
  </si>
  <si>
    <t>4950</t>
  </si>
  <si>
    <t>WAIMES</t>
  </si>
  <si>
    <t>po001104@adm.cfwb.be</t>
  </si>
  <si>
    <t xml:space="preserve">Commune de Schaerbeek                                                                                                                                                                                                                                     </t>
  </si>
  <si>
    <t>Place Colignon</t>
  </si>
  <si>
    <t>po001105@adm.cfwb.be</t>
  </si>
  <si>
    <t>Commune de Lasne</t>
  </si>
  <si>
    <t>po001106@adm.cfwb.be</t>
  </si>
  <si>
    <t xml:space="preserve">Ville de Seraing                                                                                                                                                                                                                                          </t>
  </si>
  <si>
    <t>Place Communale</t>
  </si>
  <si>
    <t>po001107@adm.cfwb.be</t>
  </si>
  <si>
    <t xml:space="preserve">Commune de Nassogne                                                                                                                                                                                                                                       </t>
  </si>
  <si>
    <t>po001108@adm.cfwb.be</t>
  </si>
  <si>
    <t>Ville de La Louvière</t>
  </si>
  <si>
    <t>po001109@adm.cfwb.be</t>
  </si>
  <si>
    <t xml:space="preserve">Commune d'Orp-Jauche                                                                                                                                                                                                                                      </t>
  </si>
  <si>
    <t>po001110@adm.cfwb.be</t>
  </si>
  <si>
    <t>Commune de Walhain</t>
  </si>
  <si>
    <t>1457</t>
  </si>
  <si>
    <t>WALHAIN-SAINT-PAUL</t>
  </si>
  <si>
    <t>po001111@adm.cfwb.be</t>
  </si>
  <si>
    <t>Commune de Trois-Ponts</t>
  </si>
  <si>
    <t>Route de Coo 58</t>
  </si>
  <si>
    <t>po001112@adm.cfwb.be</t>
  </si>
  <si>
    <t>Commune de Hensies</t>
  </si>
  <si>
    <t>HENSIES</t>
  </si>
  <si>
    <t>po001113@adm.cfwb.be</t>
  </si>
  <si>
    <t>Commune d'Assesse</t>
  </si>
  <si>
    <t>Esplanade des Citoyens 4</t>
  </si>
  <si>
    <t>po001114@adm.cfwb.be</t>
  </si>
  <si>
    <t xml:space="preserve">Commune de Pont-à-Celles                                                                                                                                                                                                                                 </t>
  </si>
  <si>
    <t>Place Communale 22</t>
  </si>
  <si>
    <t>po001115@adm.cfwb.be</t>
  </si>
  <si>
    <t xml:space="preserve">Commune de Beauvechain                                                                                                                                                                                                                                    </t>
  </si>
  <si>
    <t>Place Communale 3</t>
  </si>
  <si>
    <t>BEAUVECHAIN</t>
  </si>
  <si>
    <t>po001116@adm.cfwb.be</t>
  </si>
  <si>
    <t>Commune de La Bruyère</t>
  </si>
  <si>
    <t>Place Communale 6</t>
  </si>
  <si>
    <t>po001117@adm.cfwb.be</t>
  </si>
  <si>
    <t>Commune d'Anhée</t>
  </si>
  <si>
    <t>ANHEE</t>
  </si>
  <si>
    <t>po001118@adm.cfwb.be</t>
  </si>
  <si>
    <t>Commune de Plombières</t>
  </si>
  <si>
    <t>Place du Troisième Millénaire, 1</t>
  </si>
  <si>
    <t>4850</t>
  </si>
  <si>
    <t>PLOMBIERES</t>
  </si>
  <si>
    <t>po001119@adm.cfwb.be</t>
  </si>
  <si>
    <t xml:space="preserve">Commune de Libramont-Chevigny                                                                                                                                                                                                                             </t>
  </si>
  <si>
    <t>Place Communale 9</t>
  </si>
  <si>
    <t>po001120@adm.cfwb.be</t>
  </si>
  <si>
    <t>Ville de Philippeville</t>
  </si>
  <si>
    <t>Place d'Armes 12</t>
  </si>
  <si>
    <t>po001123@adm.cfwb.be</t>
  </si>
  <si>
    <t xml:space="preserve">Commune de Ferrières                                                                                                                                                                                                                                     </t>
  </si>
  <si>
    <t>Place de Chablis 21</t>
  </si>
  <si>
    <t>po001124@adm.cfwb.be</t>
  </si>
  <si>
    <t xml:space="preserve">Commune de Les Bons Villers                                                                                                                                                                                                                               </t>
  </si>
  <si>
    <t>Place de Frasnes 1</t>
  </si>
  <si>
    <t>FRASNES-LEZ-GOSSELIES</t>
  </si>
  <si>
    <t>po001125@adm.cfwb.be</t>
  </si>
  <si>
    <t xml:space="preserve">Commune de Cerfontaine                                                                                                                                                                                                                                    </t>
  </si>
  <si>
    <t>Place de l'Eglise 5</t>
  </si>
  <si>
    <t>5630</t>
  </si>
  <si>
    <t>CERFONTAINE</t>
  </si>
  <si>
    <t>po001126@adm.cfwb.be</t>
  </si>
  <si>
    <t xml:space="preserve">Ville de Wavre                                                                                                                                                                                                                                            </t>
  </si>
  <si>
    <t>Place de l'Hôtel de Ville</t>
  </si>
  <si>
    <t>po001127@adm.cfwb.be</t>
  </si>
  <si>
    <t>Ville de Herve</t>
  </si>
  <si>
    <t>Rue du Collège 26</t>
  </si>
  <si>
    <t>po001128@adm.cfwb.be</t>
  </si>
  <si>
    <t xml:space="preserve">Commune de Florennes                                                                                                                                                                                                                                      </t>
  </si>
  <si>
    <t>Place de l'Hôtel de Ville, 1</t>
  </si>
  <si>
    <t>po001129@adm.cfwb.be</t>
  </si>
  <si>
    <t xml:space="preserve">Commune de Frasnes-lez-Anvaing                                                                                                                                                                                                                            </t>
  </si>
  <si>
    <t>po001130@adm.cfwb.be</t>
  </si>
  <si>
    <t xml:space="preserve">Commune de Chapelle-lez-Herlaimont                                                                                                                                                                                                                        </t>
  </si>
  <si>
    <t>Place de l'Hôtel de Ville, 16</t>
  </si>
  <si>
    <t>po001131@adm.cfwb.be</t>
  </si>
  <si>
    <t xml:space="preserve">Ville de Walcourt                                                                                                                                                                                                                                         </t>
  </si>
  <si>
    <t>Place de l'Hôtel de Ville, 3</t>
  </si>
  <si>
    <t>po001132@adm.cfwb.be</t>
  </si>
  <si>
    <t xml:space="preserve">Commune de Lens (Hainaut)                                                                                                                                                                                                                                 </t>
  </si>
  <si>
    <t>Place de la Trinité 1</t>
  </si>
  <si>
    <t>7870</t>
  </si>
  <si>
    <t>LENS</t>
  </si>
  <si>
    <t>po001133@adm.cfwb.be</t>
  </si>
  <si>
    <t xml:space="preserve">Collège communal de Colfontaine                                                                                                                                                                                                                          </t>
  </si>
  <si>
    <t>Place de Wasmes 22</t>
  </si>
  <si>
    <t>po001134@adm.cfwb.be</t>
  </si>
  <si>
    <t xml:space="preserve">Ville d'Andenne                                                                                                                                                                                                                                           </t>
  </si>
  <si>
    <t>Place des Tilleuls 1</t>
  </si>
  <si>
    <t>po001135@adm.cfwb.be</t>
  </si>
  <si>
    <t>Collège des Bourgmestre et Echevins de la commune d'Anderlecht</t>
  </si>
  <si>
    <t>Place du Conseil 1</t>
  </si>
  <si>
    <t>po001136@adm.cfwb.be</t>
  </si>
  <si>
    <t>Ville de Charleroi</t>
  </si>
  <si>
    <t>Boulevard Joseph II 11</t>
  </si>
  <si>
    <t>po001137@adm.cfwb.be</t>
  </si>
  <si>
    <t>Ville de Liège</t>
  </si>
  <si>
    <t>Quai de la Batte 10</t>
  </si>
  <si>
    <t>po001138@adm.cfwb.be</t>
  </si>
  <si>
    <t xml:space="preserve">Ville de La Roche-en-Ardenne                                                                                                                                                                                                                              </t>
  </si>
  <si>
    <t>Place du Marché 1</t>
  </si>
  <si>
    <t>po001139@adm.cfwb.be</t>
  </si>
  <si>
    <t xml:space="preserve">Commune de Quiévrain                                                                                                                                                                                                                                     </t>
  </si>
  <si>
    <t>Rue des Wagnons 4</t>
  </si>
  <si>
    <t>po001140@adm.cfwb.be</t>
  </si>
  <si>
    <t>Ville de Fosses-la-Ville</t>
  </si>
  <si>
    <t>Rue Donat Masson 22</t>
  </si>
  <si>
    <t>po001141@adm.cfwb.be</t>
  </si>
  <si>
    <t xml:space="preserve">Ville de Saint-Hubert                                                                                                                                                                                                                                     </t>
  </si>
  <si>
    <t>po001142@adm.cfwb.be</t>
  </si>
  <si>
    <t xml:space="preserve">Ville de Verviers                                                                                                                                                                                                                                         </t>
  </si>
  <si>
    <t>Place du Marché 55</t>
  </si>
  <si>
    <t>po001143@adm.cfwb.be</t>
  </si>
  <si>
    <t xml:space="preserve">Commune de Seneffe                                                                                                                                                                                                                                        </t>
  </si>
  <si>
    <t>Rue Lintermans 21</t>
  </si>
  <si>
    <t>po001145@adm.cfwb.be</t>
  </si>
  <si>
    <t xml:space="preserve">Collège communal de Bouillon                                                                                                                                                                                                                             </t>
  </si>
  <si>
    <t>Place Ducale 1</t>
  </si>
  <si>
    <t>po001146@adm.cfwb.be</t>
  </si>
  <si>
    <t xml:space="preserve">Commune de Grez-Doiceau                                                                                                                                                                                                                                   </t>
  </si>
  <si>
    <t>Place Ernest Dubois 1</t>
  </si>
  <si>
    <t>po001147@adm.cfwb.be</t>
  </si>
  <si>
    <t>Commune de Wanze</t>
  </si>
  <si>
    <t>Chaussée de Wavre 39</t>
  </si>
  <si>
    <t>WANZE</t>
  </si>
  <si>
    <t>po001148@adm.cfwb.be</t>
  </si>
  <si>
    <t>Commune d'Onhaye</t>
  </si>
  <si>
    <t>Rue Albert Martin 3</t>
  </si>
  <si>
    <t>5520</t>
  </si>
  <si>
    <t>ONHAYE</t>
  </si>
  <si>
    <t>po001149@adm.cfwb.be</t>
  </si>
  <si>
    <t>Commune de Koekelberg</t>
  </si>
  <si>
    <t>Place Henri Vanhuffel 6</t>
  </si>
  <si>
    <t>po001150@adm.cfwb.be</t>
  </si>
  <si>
    <t xml:space="preserve">Commune d'Esneux                                                                                                                                                                                                                                          </t>
  </si>
  <si>
    <t>Place Jean d'Ardenne 1</t>
  </si>
  <si>
    <t>po001151@adm.cfwb.be</t>
  </si>
  <si>
    <t>Ville de Herstal</t>
  </si>
  <si>
    <t>Place Jean Jaurès 45</t>
  </si>
  <si>
    <t>po001153@adm.cfwb.be</t>
  </si>
  <si>
    <t>Commune d'Uccle</t>
  </si>
  <si>
    <t>Place Jean Vander Elst 29</t>
  </si>
  <si>
    <t>po001154@adm.cfwb.be</t>
  </si>
  <si>
    <t xml:space="preserve">Commune de Mettet                                                                                                                                                                                                                                         </t>
  </si>
  <si>
    <t>Place Joseph Meunier 1</t>
  </si>
  <si>
    <t>po001155@adm.cfwb.be</t>
  </si>
  <si>
    <t>Commune d'Olne</t>
  </si>
  <si>
    <t>rue Village, 37</t>
  </si>
  <si>
    <t>po001156@adm.cfwb.be</t>
  </si>
  <si>
    <t>Commune de Saint-Gilles</t>
  </si>
  <si>
    <t>Place Maurice Van Meenen, 39</t>
  </si>
  <si>
    <t>po001157@adm.cfwb.be</t>
  </si>
  <si>
    <t xml:space="preserve">Commune d'Aubel                                                                                                                                                                                                                                           </t>
  </si>
  <si>
    <t>Place Nicolaï, 1</t>
  </si>
  <si>
    <t>po001158@adm.cfwb.be</t>
  </si>
  <si>
    <t>Commune de Nandrin</t>
  </si>
  <si>
    <t>Place Musin 1</t>
  </si>
  <si>
    <t>po001159@adm.cfwb.be</t>
  </si>
  <si>
    <t>Ville d'Enghien</t>
  </si>
  <si>
    <t>Avenue Reine Adtrid, 18/b</t>
  </si>
  <si>
    <t>po001160@adm.cfwb.be</t>
  </si>
  <si>
    <t>Commune d'Ohey</t>
  </si>
  <si>
    <t>Place Roi Baudouin 80</t>
  </si>
  <si>
    <t>5350</t>
  </si>
  <si>
    <t>OHEY</t>
  </si>
  <si>
    <t>po001161@adm.cfwb.be</t>
  </si>
  <si>
    <t xml:space="preserve">Ville de Comines-Warneton                                                                                                                                                                                                                                 </t>
  </si>
  <si>
    <t>Place Sainte-Anne 21</t>
  </si>
  <si>
    <t>po001162@adm.cfwb.be</t>
  </si>
  <si>
    <t>Ville de Nivelles</t>
  </si>
  <si>
    <t>po001163@adm.cfwb.be</t>
  </si>
  <si>
    <t xml:space="preserve">Ville de Soignies                                                                                                                                                                                                                                         </t>
  </si>
  <si>
    <t>Place Verte 32</t>
  </si>
  <si>
    <t>po001165@adm.cfwb.be</t>
  </si>
  <si>
    <t>Commune de Tenneville</t>
  </si>
  <si>
    <t>Route de Bastogne 1</t>
  </si>
  <si>
    <t>6970</t>
  </si>
  <si>
    <t>TENNEVILLE</t>
  </si>
  <si>
    <t>po001167@adm.cfwb.be</t>
  </si>
  <si>
    <t xml:space="preserve">Commune d'Eghezée                                                                                                                                                                                                                                        </t>
  </si>
  <si>
    <t>Route de Gembloux 43</t>
  </si>
  <si>
    <t>po001168@adm.cfwb.be</t>
  </si>
  <si>
    <t>Commune de Stoumont</t>
  </si>
  <si>
    <t>Route de l'Amblève 41</t>
  </si>
  <si>
    <t>po001169@adm.cfwb.be</t>
  </si>
  <si>
    <t xml:space="preserve">Commune de Faimes                                                                                                                                                                                                                                         </t>
  </si>
  <si>
    <t>Rue Adolphe Braas 13</t>
  </si>
  <si>
    <t>po001170@adm.cfwb.be</t>
  </si>
  <si>
    <t xml:space="preserve">Ville de Péruwelz                                                                                                                                                                                                                                        </t>
  </si>
  <si>
    <t>Rue Albert Ier 35</t>
  </si>
  <si>
    <t>po001171@adm.cfwb.be</t>
  </si>
  <si>
    <t>Commune d'Erquelinnes</t>
  </si>
  <si>
    <t>Rue Albert Ier 49-51</t>
  </si>
  <si>
    <t>po001173@adm.cfwb.be</t>
  </si>
  <si>
    <t xml:space="preserve">Commune de Dison                                                                                                                                                                                                                                          </t>
  </si>
  <si>
    <t>Rue Albert Ier 66</t>
  </si>
  <si>
    <t>po001174@adm.cfwb.be</t>
  </si>
  <si>
    <t xml:space="preserve">Commune de Gedinne                                                                                                                                                                                                                                        </t>
  </si>
  <si>
    <t>Rue Albert Marchal 2</t>
  </si>
  <si>
    <t>po001175@adm.cfwb.be</t>
  </si>
  <si>
    <t xml:space="preserve">Commune de Berloz                                                                                                                                                                                                                                         </t>
  </si>
  <si>
    <t>Rue Antoine Dodion 10</t>
  </si>
  <si>
    <t>4257</t>
  </si>
  <si>
    <t>BERLOZ</t>
  </si>
  <si>
    <t>po001176@adm.cfwb.be</t>
  </si>
  <si>
    <t>Commune de Frameries</t>
  </si>
  <si>
    <t>Rue Archimède 1</t>
  </si>
  <si>
    <t>po001177@adm.cfwb.be</t>
  </si>
  <si>
    <t xml:space="preserve">Commune de Gouvy                                                                                                                                                                                                                                          </t>
  </si>
  <si>
    <t>Bovigny 59</t>
  </si>
  <si>
    <t>6671</t>
  </si>
  <si>
    <t>BOVIGNY</t>
  </si>
  <si>
    <t>po001178@adm.cfwb.be</t>
  </si>
  <si>
    <t xml:space="preserve">Commune de Donceel                                                                                                                                                                                                                                        </t>
  </si>
  <si>
    <t>Rue Caquin 4</t>
  </si>
  <si>
    <t>4357</t>
  </si>
  <si>
    <t>HANEFFE</t>
  </si>
  <si>
    <t>po001179@adm.cfwb.be</t>
  </si>
  <si>
    <t xml:space="preserve">Ville de Virton                                                                                                                                                                                                                                           </t>
  </si>
  <si>
    <t>Rue Charles Magnette 19</t>
  </si>
  <si>
    <t>po001180@adm.cfwb.be</t>
  </si>
  <si>
    <t xml:space="preserve">Commune de Chaumont-Gistoux                                                                                                                                                                                                                               </t>
  </si>
  <si>
    <t>Rue Colleau 2</t>
  </si>
  <si>
    <t>1325</t>
  </si>
  <si>
    <t>CHAUMONT-GISTOUX</t>
  </si>
  <si>
    <t>po001181@adm.cfwb.be</t>
  </si>
  <si>
    <t>Commune de Molenbeek-Saint-Jean</t>
  </si>
  <si>
    <t>Rue du Comte de Flandre 20</t>
  </si>
  <si>
    <t>po001182@adm.cfwb.be</t>
  </si>
  <si>
    <t xml:space="preserve">Commune d'Attert                                                                                                                                                                                                                                          </t>
  </si>
  <si>
    <t>Voie de la Liberté 107</t>
  </si>
  <si>
    <t>6717</t>
  </si>
  <si>
    <t>ATTERT</t>
  </si>
  <si>
    <t>po001183@adm.cfwb.be</t>
  </si>
  <si>
    <t xml:space="preserve">Commune d'Estaimpuis                                                                                                                                                                                                                                      </t>
  </si>
  <si>
    <t>Rue de Berne 4</t>
  </si>
  <si>
    <t>po001184@adm.cfwb.be</t>
  </si>
  <si>
    <t xml:space="preserve">Commune d'Incourt                                                                                                                                                                                                                                         </t>
  </si>
  <si>
    <t>Rue de Brombais 2</t>
  </si>
  <si>
    <t>1315</t>
  </si>
  <si>
    <t>INCOURT</t>
  </si>
  <si>
    <t>po001185@adm.cfwb.be</t>
  </si>
  <si>
    <t>Ville de Genappe</t>
  </si>
  <si>
    <t>Espace 2000 3</t>
  </si>
  <si>
    <t>po001186@adm.cfwb.be</t>
  </si>
  <si>
    <t>Ville de Saint-Ghislain - Administration Communale</t>
  </si>
  <si>
    <t>Rue de Chièvres 17</t>
  </si>
  <si>
    <t>po001187@adm.cfwb.be</t>
  </si>
  <si>
    <t xml:space="preserve">Commune de Meix-devant-Virton                                                                                                                                                                                                                             </t>
  </si>
  <si>
    <t>Rue de Gérouville 5</t>
  </si>
  <si>
    <t>po001189@adm.cfwb.be</t>
  </si>
  <si>
    <t xml:space="preserve">Commune de Rendeux                                                                                                                                                                                                                                        </t>
  </si>
  <si>
    <t>Rue de Hotton 1</t>
  </si>
  <si>
    <t>po001190@adm.cfwb.be</t>
  </si>
  <si>
    <t xml:space="preserve">Commune de Welkenraedt                                                                                                                                                                                                                                    </t>
  </si>
  <si>
    <t>Rue de l'Ecole 6</t>
  </si>
  <si>
    <t>po001191@adm.cfwb.be</t>
  </si>
  <si>
    <t xml:space="preserve">Ville de Beauraing                                                                                                                                                                                                                                        </t>
  </si>
  <si>
    <t>Place de Seurre 3-5-7</t>
  </si>
  <si>
    <t>po001192@adm.cfwb.be</t>
  </si>
  <si>
    <t>Commune de Grâce-Hollogne</t>
  </si>
  <si>
    <t>Rue de l'Hôtel Communal 2</t>
  </si>
  <si>
    <t>4460</t>
  </si>
  <si>
    <t>GRACE-HOLLOGNE</t>
  </si>
  <si>
    <t>po001193@adm.cfwb.be</t>
  </si>
  <si>
    <t>Commune de Saint-Nicolas</t>
  </si>
  <si>
    <t>Rue de l'Hôtel Communal 63</t>
  </si>
  <si>
    <t>po001194@adm.cfwb.be</t>
  </si>
  <si>
    <t>Commune de Anthisnes</t>
  </si>
  <si>
    <t>Rue de l'Hôtel de Ville 1</t>
  </si>
  <si>
    <t>po001195@adm.cfwb.be</t>
  </si>
  <si>
    <t xml:space="preserve">Commune d'Yvoir                                                                                                                                                                                                                                           </t>
  </si>
  <si>
    <t>po001196@adm.cfwb.be</t>
  </si>
  <si>
    <t xml:space="preserve">Commune de Spa                                                                                                                                                                                                                                            </t>
  </si>
  <si>
    <t>Rue de l'Hôtel de Ville 44</t>
  </si>
  <si>
    <t>po001197@adm.cfwb.be</t>
  </si>
  <si>
    <t xml:space="preserve">Commune de Vielsalm                                                                                                                                                                                                                                       </t>
  </si>
  <si>
    <t>Rue de l'Hôtel-de-Ville 5</t>
  </si>
  <si>
    <t>po001198@adm.cfwb.be</t>
  </si>
  <si>
    <t>Commune de Theux</t>
  </si>
  <si>
    <t>Place du Perron 2</t>
  </si>
  <si>
    <t>po001199@adm.cfwb.be</t>
  </si>
  <si>
    <t>Commune de Jalhay</t>
  </si>
  <si>
    <t>Rue de la Fagne 46</t>
  </si>
  <si>
    <t>4845</t>
  </si>
  <si>
    <t>JALHAY</t>
  </si>
  <si>
    <t>po001200@adm.cfwb.be</t>
  </si>
  <si>
    <t xml:space="preserve">Commune de Geer                                                                                                                                                                                                                                           </t>
  </si>
  <si>
    <t>Rue de la Fontaine 1</t>
  </si>
  <si>
    <t>po001201@adm.cfwb.be</t>
  </si>
  <si>
    <t xml:space="preserve">Collège communal de Bertrix                                                                                                                                                                                                                              </t>
  </si>
  <si>
    <t>Rue de la Gare 38</t>
  </si>
  <si>
    <t>po001202@adm.cfwb.be</t>
  </si>
  <si>
    <t>Commune d'Aywaille</t>
  </si>
  <si>
    <t>Rue de la Heid, 8</t>
  </si>
  <si>
    <t>po001203@adm.cfwb.be</t>
  </si>
  <si>
    <t xml:space="preserve">Commune de Tellin                                                                                                                                                                                                                                         </t>
  </si>
  <si>
    <t>Rue de la Libération 45</t>
  </si>
  <si>
    <t>TELLIN</t>
  </si>
  <si>
    <t>po001204@adm.cfwb.be</t>
  </si>
  <si>
    <t xml:space="preserve">Commune de Braine-le-Château                                                                                                                                                                                                                             </t>
  </si>
  <si>
    <t>Rue de la Libération 9</t>
  </si>
  <si>
    <t>po001205@adm.cfwb.be</t>
  </si>
  <si>
    <t>Commune de Merbes-le-Château</t>
  </si>
  <si>
    <t>Rue Saint-Martin 71</t>
  </si>
  <si>
    <t>po001206@adm.cfwb.be</t>
  </si>
  <si>
    <t xml:space="preserve">Commune de Baelen                                                                                                                                                                                                                                         </t>
  </si>
  <si>
    <t>Rue de la Régence 1</t>
  </si>
  <si>
    <t>4837</t>
  </si>
  <si>
    <t>BAELEN-SUR-VESDRE</t>
  </si>
  <si>
    <t>po001207@adm.cfwb.be</t>
  </si>
  <si>
    <t xml:space="preserve">Commune de Fexhe-le-Haut-Clocher                                                                                                                                                                                                                          </t>
  </si>
  <si>
    <t>Rue de la Station 27</t>
  </si>
  <si>
    <t>4347</t>
  </si>
  <si>
    <t>FEXHE-LE-HAUT-CLOCHER</t>
  </si>
  <si>
    <t>po001208@adm.cfwb.be</t>
  </si>
  <si>
    <t xml:space="preserve">Commune de Havelange                                                                                                                                                                                                                                      </t>
  </si>
  <si>
    <t>Rue de la Station 99</t>
  </si>
  <si>
    <t>po001209@adm.cfwb.be</t>
  </si>
  <si>
    <t xml:space="preserve">Commune d'Oreye                                                                                                                                                                                                                                           </t>
  </si>
  <si>
    <t>Rue de la Westrée 9</t>
  </si>
  <si>
    <t>4360</t>
  </si>
  <si>
    <t>OREYE</t>
  </si>
  <si>
    <t>po001210@adm.cfwb.be</t>
  </si>
  <si>
    <t xml:space="preserve">Ville de Hannut                                                                                                                                                                                                                                           </t>
  </si>
  <si>
    <t>Rue de Landen 23</t>
  </si>
  <si>
    <t>po001211@adm.cfwb.be</t>
  </si>
  <si>
    <t xml:space="preserve">Commune de Montigny-le-Tilleul                                                                                                                                                                                                                            </t>
  </si>
  <si>
    <t>Rue de Marchienne 5</t>
  </si>
  <si>
    <t>po001212@adm.cfwb.be</t>
  </si>
  <si>
    <t xml:space="preserve">Commune de Quévy                                                                                                                                                                                                                                         </t>
  </si>
  <si>
    <t>Rue de Pâturages 48-50</t>
  </si>
  <si>
    <t>GIVRY</t>
  </si>
  <si>
    <t>po001213@adm.cfwb.be</t>
  </si>
  <si>
    <t xml:space="preserve">Collège communal de la Ville d'Ath                                                                                                                                                                                                                       </t>
  </si>
  <si>
    <t>Rue de Pintamont 54</t>
  </si>
  <si>
    <t>po001215@adm.cfwb.be</t>
  </si>
  <si>
    <t xml:space="preserve">Ville de Houffalize                                                                                                                                                                                                                                       </t>
  </si>
  <si>
    <t>Rue de Schaerbeek 1</t>
  </si>
  <si>
    <t>6660</t>
  </si>
  <si>
    <t>HOUFFALIZE</t>
  </si>
  <si>
    <t>po001216@adm.cfwb.be</t>
  </si>
  <si>
    <t xml:space="preserve">Commune de Hamoir                                                                                                                                                                                                                                         </t>
  </si>
  <si>
    <t>Rue de Tohogne 14</t>
  </si>
  <si>
    <t>po001219@adm.cfwb.be</t>
  </si>
  <si>
    <t>Commune de Villers-le-Bouillet</t>
  </si>
  <si>
    <t>Rue des Marronniers 16</t>
  </si>
  <si>
    <t>po001220@adm.cfwb.be</t>
  </si>
  <si>
    <t xml:space="preserve">Commune d'Érezée                                                                                                                                                                                                                                        </t>
  </si>
  <si>
    <t>Rue des Combattants 15</t>
  </si>
  <si>
    <t>po001221@adm.cfwb.be</t>
  </si>
  <si>
    <t xml:space="preserve">Commune de La Hulpe                                                                                                                                                                                                                                       </t>
  </si>
  <si>
    <t>Rue des Combattants 59</t>
  </si>
  <si>
    <t>po001222@adm.cfwb.be</t>
  </si>
  <si>
    <t xml:space="preserve">Commune de Neupré                                                                                                                                                                                                                                        </t>
  </si>
  <si>
    <t>Rue des Deux Eglises 16</t>
  </si>
  <si>
    <t>po001223@adm.cfwb.be</t>
  </si>
  <si>
    <t xml:space="preserve">Commune de Court-Saint-Etienne                                                                                                                                                                                                                            </t>
  </si>
  <si>
    <t>Rue des Ecoles 1</t>
  </si>
  <si>
    <t>po001224@adm.cfwb.be</t>
  </si>
  <si>
    <t xml:space="preserve">Commune de Lincent                                                                                                                                                                                                                                        </t>
  </si>
  <si>
    <t>po001226@adm.cfwb.be</t>
  </si>
  <si>
    <t xml:space="preserve">Commune de Burdinne                                                                                                                                                                                                                                       </t>
  </si>
  <si>
    <t>Rue des Ecoles 3</t>
  </si>
  <si>
    <t>4210</t>
  </si>
  <si>
    <t>BURDINNE</t>
  </si>
  <si>
    <t>po001227@adm.cfwb.be</t>
  </si>
  <si>
    <t xml:space="preserve">Commune d'Awans                                                                                                                                                                                                                                           </t>
  </si>
  <si>
    <t>Rue des Ecoles 4</t>
  </si>
  <si>
    <t>po001228@adm.cfwb.be</t>
  </si>
  <si>
    <t>Commune d'Oupeye</t>
  </si>
  <si>
    <t>4684</t>
  </si>
  <si>
    <t>HACCOURT</t>
  </si>
  <si>
    <t>po001229@adm.cfwb.be</t>
  </si>
  <si>
    <t xml:space="preserve">Commune de Hotton                                                                                                                                                                                                                                         </t>
  </si>
  <si>
    <t>Rue des Ecoles 50</t>
  </si>
  <si>
    <t>po001230@adm.cfwb.be</t>
  </si>
  <si>
    <t xml:space="preserve">Ville de Visé                                                                                                                                                                                                                                            </t>
  </si>
  <si>
    <t>po001231@adm.cfwb.be</t>
  </si>
  <si>
    <t>Ville de Gembloux</t>
  </si>
  <si>
    <t>Parc d'Epinal</t>
  </si>
  <si>
    <t>po001232@adm.cfwb.be</t>
  </si>
  <si>
    <t xml:space="preserve">Commune de Rouvroy                                                                                                                                                                                                                                        </t>
  </si>
  <si>
    <t>Rue du Huit Septembre 41</t>
  </si>
  <si>
    <t>DAMPICOURT</t>
  </si>
  <si>
    <t>po001233@adm.cfwb.be</t>
  </si>
  <si>
    <t>Commune de Sprimont</t>
  </si>
  <si>
    <t>Rue du Centre 1</t>
  </si>
  <si>
    <t>4140</t>
  </si>
  <si>
    <t>SPRIMONT</t>
  </si>
  <si>
    <t>po001234@adm.cfwb.be</t>
  </si>
  <si>
    <t xml:space="preserve">Commune de Bièvre                                                                                                                                                                                                                                        </t>
  </si>
  <si>
    <t>Rue de Bouillon 39</t>
  </si>
  <si>
    <t>5555</t>
  </si>
  <si>
    <t>BIEVRE</t>
  </si>
  <si>
    <t>po001235@adm.cfwb.be</t>
  </si>
  <si>
    <t>Commune de Somme-Leuze</t>
  </si>
  <si>
    <t>Rue du Centre, 1</t>
  </si>
  <si>
    <t>5377</t>
  </si>
  <si>
    <t>BAILLONVILLE</t>
  </si>
  <si>
    <t>po001236@adm.cfwb.be</t>
  </si>
  <si>
    <t>Commune de Tinlot</t>
  </si>
  <si>
    <t>Rue du Centre 19</t>
  </si>
  <si>
    <t>4557</t>
  </si>
  <si>
    <t>SOHEIT-TINLOT</t>
  </si>
  <si>
    <t>po001237@adm.cfwb.be</t>
  </si>
  <si>
    <t xml:space="preserve">Collège des Bourgmestre et Echevins de Ciney                                                                                                                                                                                                             </t>
  </si>
  <si>
    <t>Rue du Centre 35</t>
  </si>
  <si>
    <t>po001238@adm.cfwb.be</t>
  </si>
  <si>
    <t>Commune de Lierneux</t>
  </si>
  <si>
    <t>Rue du Centre 80</t>
  </si>
  <si>
    <t>po001239@adm.cfwb.be</t>
  </si>
  <si>
    <t xml:space="preserve">Commune de Saint-Léger (Lux.)                                                                                                                                                                                                                            </t>
  </si>
  <si>
    <t>Rue du Château 19</t>
  </si>
  <si>
    <t>po001240@adm.cfwb.be</t>
  </si>
  <si>
    <t>Ville de Florenville</t>
  </si>
  <si>
    <t>Rue du Château 5</t>
  </si>
  <si>
    <t>po001241@adm.cfwb.be</t>
  </si>
  <si>
    <t>Ville de Jodoigne</t>
  </si>
  <si>
    <t>Rue du Château 13</t>
  </si>
  <si>
    <t>po001242@adm.cfwb.be</t>
  </si>
  <si>
    <t>Commune de Habay</t>
  </si>
  <si>
    <t>Rue du Châtelet 2</t>
  </si>
  <si>
    <t>po001244@adm.cfwb.be</t>
  </si>
  <si>
    <t>Commune de Léglise</t>
  </si>
  <si>
    <t>Rue du Chaudfour 2</t>
  </si>
  <si>
    <t>6860</t>
  </si>
  <si>
    <t>LEGLISE</t>
  </si>
  <si>
    <t>po001245@adm.cfwb.be</t>
  </si>
  <si>
    <t xml:space="preserve">Commune de Libin                                                                                                                                                                                                                                          </t>
  </si>
  <si>
    <t>Rue du Commerce 14</t>
  </si>
  <si>
    <t>6890</t>
  </si>
  <si>
    <t>LIBIN</t>
  </si>
  <si>
    <t>po001246@adm.cfwb.be</t>
  </si>
  <si>
    <t>Commune de Braives</t>
  </si>
  <si>
    <t>Rue du Cornuchamp 5</t>
  </si>
  <si>
    <t>po001248@adm.cfwb.be</t>
  </si>
  <si>
    <t xml:space="preserve">Commune de Comblain-au-Pont                                                                                                                                                                                                                               </t>
  </si>
  <si>
    <t>Place Leblanc 13</t>
  </si>
  <si>
    <t>po001249@adm.cfwb.be</t>
  </si>
  <si>
    <t xml:space="preserve">Commune d'Étalle                                                                                                                                                                                                                                         </t>
  </si>
  <si>
    <t>Rue du Moulin 15</t>
  </si>
  <si>
    <t>po001250@adm.cfwb.be</t>
  </si>
  <si>
    <t>Commune de Jurbise</t>
  </si>
  <si>
    <t>Rue du Moustier 8</t>
  </si>
  <si>
    <t>7050</t>
  </si>
  <si>
    <t>JURBISE</t>
  </si>
  <si>
    <t>po001251@adm.cfwb.be</t>
  </si>
  <si>
    <t xml:space="preserve">Commune de Lobbes                                                                                                                                                                                                                                         </t>
  </si>
  <si>
    <t>Rue du Pont 1</t>
  </si>
  <si>
    <t>po001252@adm.cfwb.be</t>
  </si>
  <si>
    <t>Commune de Hamois</t>
  </si>
  <si>
    <t>Rue du Relais 1</t>
  </si>
  <si>
    <t>5360</t>
  </si>
  <si>
    <t>HAMOIS</t>
  </si>
  <si>
    <t>po001253@adm.cfwb.be</t>
  </si>
  <si>
    <t>Commune de Vresse-sur-Semois</t>
  </si>
  <si>
    <t>Rue Albert Raty 112</t>
  </si>
  <si>
    <t>5550</t>
  </si>
  <si>
    <t>VRESSE-SUR-SEMOIS</t>
  </si>
  <si>
    <t>po001254@adm.cfwb.be</t>
  </si>
  <si>
    <t xml:space="preserve">Commune d'Ouffet                                                                                                                                                                                                                                          </t>
  </si>
  <si>
    <t>Rue du Village 3</t>
  </si>
  <si>
    <t>po001255@adm.cfwb.be</t>
  </si>
  <si>
    <t>Collège communal de Bastogne</t>
  </si>
  <si>
    <t>Rue du Vivier 58</t>
  </si>
  <si>
    <t>po001256@adm.cfwb.be</t>
  </si>
  <si>
    <t>Commune de Perwez</t>
  </si>
  <si>
    <t>Rue Emile de Brabant 2</t>
  </si>
  <si>
    <t>po001257@adm.cfwb.be</t>
  </si>
  <si>
    <t xml:space="preserve">Commune de Clavier                                                                                                                                                                                                                                        </t>
  </si>
  <si>
    <t>Rue Forville 1</t>
  </si>
  <si>
    <t>po001258@adm.cfwb.be</t>
  </si>
  <si>
    <t xml:space="preserve">Commune de Fléron                                                                                                                                                                                                                                        </t>
  </si>
  <si>
    <t>Rue François Lapierre 19</t>
  </si>
  <si>
    <t>po001259@adm.cfwb.be</t>
  </si>
  <si>
    <t>Commune de Waterloo</t>
  </si>
  <si>
    <t>Rue François Libert 28</t>
  </si>
  <si>
    <t>po001260@adm.cfwb.be</t>
  </si>
  <si>
    <t xml:space="preserve">Collège communal de Châtelet                                                                                                                                                                                                                            </t>
  </si>
  <si>
    <t>Rue Gendebien 55</t>
  </si>
  <si>
    <t>po001261@adm.cfwb.be</t>
  </si>
  <si>
    <t xml:space="preserve">Commune de Dalhem                                                                                                                                                                                                                                         </t>
  </si>
  <si>
    <t>Rue de Maestricht 7</t>
  </si>
  <si>
    <t>4607</t>
  </si>
  <si>
    <t>BERNEAU</t>
  </si>
  <si>
    <t>po001262@adm.cfwb.be</t>
  </si>
  <si>
    <t xml:space="preserve">Commune de Fernelmont                                                                                                                                                                                                                                     </t>
  </si>
  <si>
    <t>Rue Goffin 2</t>
  </si>
  <si>
    <t>NOVILLE-LES-BOIS</t>
  </si>
  <si>
    <t>po001263@adm.cfwb.be</t>
  </si>
  <si>
    <t xml:space="preserve">Commune de Honnelles                                                                                                                                                                                                                                      </t>
  </si>
  <si>
    <t>Rue Grande 1</t>
  </si>
  <si>
    <t>7387</t>
  </si>
  <si>
    <t>AUTREPPE</t>
  </si>
  <si>
    <t>po001264@adm.cfwb.be</t>
  </si>
  <si>
    <t>Ville de Dinant</t>
  </si>
  <si>
    <t>Rue Grande 112</t>
  </si>
  <si>
    <t>po001265@adm.cfwb.be</t>
  </si>
  <si>
    <t>Commune de Farciennes</t>
  </si>
  <si>
    <t>Rue de la Liberté 40</t>
  </si>
  <si>
    <t>po001266@adm.cfwb.be</t>
  </si>
  <si>
    <t xml:space="preserve">Commune de Hastière                                                                                                                                                                                                                                      </t>
  </si>
  <si>
    <t>Avenue Guy Stinglhamber 6</t>
  </si>
  <si>
    <t>po001267@adm.cfwb.be</t>
  </si>
  <si>
    <t xml:space="preserve">Commune d'Aubange                                                                                                                                                                                                                                         </t>
  </si>
  <si>
    <t>Rue Haute 22</t>
  </si>
  <si>
    <t>po001268@adm.cfwb.be</t>
  </si>
  <si>
    <t xml:space="preserve">Commune de Jette                                                                                                                                                                                                                                          </t>
  </si>
  <si>
    <t>Chaussée de Wemmel 100</t>
  </si>
  <si>
    <t>po001270@adm.cfwb.be</t>
  </si>
  <si>
    <t>Collège des Bourgmestre et Echevins de la commune d'Auderghem</t>
  </si>
  <si>
    <t>Rue Emile Idiers 12</t>
  </si>
  <si>
    <t>po001271@adm.cfwb.be</t>
  </si>
  <si>
    <t>Commune de Marchin</t>
  </si>
  <si>
    <t>Rue Joseph Wauters</t>
  </si>
  <si>
    <t>MARCHIN</t>
  </si>
  <si>
    <t>po001272@adm.cfwb.be</t>
  </si>
  <si>
    <t>Ville de Waremme</t>
  </si>
  <si>
    <t>Rue Joseph Wauters 2</t>
  </si>
  <si>
    <t>po001273@adm.cfwb.be</t>
  </si>
  <si>
    <t xml:space="preserve">Collège communal de Beloeil                                                                                                                                                                                                                              </t>
  </si>
  <si>
    <t>Rue Joseph Wauters 1</t>
  </si>
  <si>
    <t>7972</t>
  </si>
  <si>
    <t>QUEVAUCAMPS</t>
  </si>
  <si>
    <t>po001274@adm.cfwb.be</t>
  </si>
  <si>
    <t>Ville de Malmédy</t>
  </si>
  <si>
    <t>Rue Jules Steinbach 1</t>
  </si>
  <si>
    <t>po001275@adm.cfwb.be</t>
  </si>
  <si>
    <t xml:space="preserve">Commune de Villers-la-Ville                                                                                                                                                                                                                               </t>
  </si>
  <si>
    <t>Rue de Marbais 37</t>
  </si>
  <si>
    <t>VILLERS-LA-VILLE</t>
  </si>
  <si>
    <t>po001276@adm.cfwb.be</t>
  </si>
  <si>
    <t>Commune d'Aiseau-Presles</t>
  </si>
  <si>
    <t>Rue Président John Kennedy, 150</t>
  </si>
  <si>
    <t>po001277@adm.cfwb.be</t>
  </si>
  <si>
    <t xml:space="preserve">Commune de Herbeumont                                                                                                                                                                                                                                     </t>
  </si>
  <si>
    <t>po001278@adm.cfwb.be</t>
  </si>
  <si>
    <t xml:space="preserve">Commune de Hélécine                                                                                                                                                                                                                                     </t>
  </si>
  <si>
    <t>Le Brouc 2</t>
  </si>
  <si>
    <t>1357</t>
  </si>
  <si>
    <t>NEERHEYLISSEM</t>
  </si>
  <si>
    <t>po001279@adm.cfwb.be</t>
  </si>
  <si>
    <t xml:space="preserve">Commune de Doische                                                                                                                                                                                                                                        </t>
  </si>
  <si>
    <t>Rue Martin Sandron 114</t>
  </si>
  <si>
    <t>5680</t>
  </si>
  <si>
    <t>DOISCHE</t>
  </si>
  <si>
    <t>po001280@adm.cfwb.be</t>
  </si>
  <si>
    <t>Ville de Chiny</t>
  </si>
  <si>
    <t>rue du Faing 10</t>
  </si>
  <si>
    <t>po001281@adm.cfwb.be</t>
  </si>
  <si>
    <t xml:space="preserve">Commune de Pepinster                                                                                                                                                                                                                                      </t>
  </si>
  <si>
    <t>Rue Neuve 35</t>
  </si>
  <si>
    <t>po001282@adm.cfwb.be</t>
  </si>
  <si>
    <t xml:space="preserve">Commune de Remicourt                                                                                                                                                                                                                                      </t>
  </si>
  <si>
    <t>Rue Nouvelle Percée 5</t>
  </si>
  <si>
    <t>4350</t>
  </si>
  <si>
    <t>REMICOURT</t>
  </si>
  <si>
    <t>po001283@adm.cfwb.be</t>
  </si>
  <si>
    <t>Commune de Celles (lez-Tournai)</t>
  </si>
  <si>
    <t>Rue Parfait 14</t>
  </si>
  <si>
    <t>po001284@adm.cfwb.be</t>
  </si>
  <si>
    <t>Collège communal de la ville d'Arlon</t>
  </si>
  <si>
    <t>Rue Paul Reuter 8</t>
  </si>
  <si>
    <t>po001285@adm.cfwb.be</t>
  </si>
  <si>
    <t xml:space="preserve">Commune d'Ittre                                                                                                                                                                                                                                           </t>
  </si>
  <si>
    <t>Rue de la Planchette 2</t>
  </si>
  <si>
    <t>ITTRE</t>
  </si>
  <si>
    <t>po001286@adm.cfwb.be</t>
  </si>
  <si>
    <t xml:space="preserve">Commune de Engis                                                                                                                                                                                                                                          </t>
  </si>
  <si>
    <t>Rue Reine Astrid 13</t>
  </si>
  <si>
    <t>4480</t>
  </si>
  <si>
    <t>ENGIS</t>
  </si>
  <si>
    <t>po001288@adm.cfwb.be</t>
  </si>
  <si>
    <t>Commune de Floreffe</t>
  </si>
  <si>
    <t>Rue Emile Romedenne 9</t>
  </si>
  <si>
    <t>5150</t>
  </si>
  <si>
    <t>FLOREFFE</t>
  </si>
  <si>
    <t>po001289@adm.cfwb.be</t>
  </si>
  <si>
    <t xml:space="preserve">Collège des Bourgmestre et Echevins de Binche                                                                                                                                                                                                            </t>
  </si>
  <si>
    <t>Rue Saint-Paul 14</t>
  </si>
  <si>
    <t>po001290@adm.cfwb.be</t>
  </si>
  <si>
    <t>Commune de Blégny</t>
  </si>
  <si>
    <t>Rue Troisfontaines 11</t>
  </si>
  <si>
    <t>po001292@adm.cfwb.be</t>
  </si>
  <si>
    <t xml:space="preserve">Commune de Verlaine                                                                                                                                                                                                                                       </t>
  </si>
  <si>
    <t>Vinâve des Stréats 32</t>
  </si>
  <si>
    <t>4537</t>
  </si>
  <si>
    <t>VERLAINE</t>
  </si>
  <si>
    <t>po001293@adm.cfwb.be</t>
  </si>
  <si>
    <t>Commune de Morlanwelz</t>
  </si>
  <si>
    <t>Rue Raoul Warocqué 2</t>
  </si>
  <si>
    <t>po001294@adm.cfwb.be</t>
  </si>
  <si>
    <t xml:space="preserve">Commune de Brunehaut                                                                                                                                                                                                                                      </t>
  </si>
  <si>
    <t>Rue Wibault-Bouchart 11</t>
  </si>
  <si>
    <t>BLEHARIES</t>
  </si>
  <si>
    <t>po001295@adm.cfwb.be</t>
  </si>
  <si>
    <t>Commune d'Evere</t>
  </si>
  <si>
    <t>Square Servaas Hoedemaekers, 10</t>
  </si>
  <si>
    <t>po001296@adm.cfwb.be</t>
  </si>
  <si>
    <t>Commune de Manhay</t>
  </si>
  <si>
    <t>Voie de la Libération 4</t>
  </si>
  <si>
    <t>6960</t>
  </si>
  <si>
    <t>VAUX-CHAVANNE</t>
  </si>
  <si>
    <t>po001297@adm.cfwb.be</t>
  </si>
  <si>
    <t>Province du Brabant wallon</t>
  </si>
  <si>
    <t>Avenue Einstein 2</t>
  </si>
  <si>
    <t>po001298@adm.cfwb.be</t>
  </si>
  <si>
    <t>Province de Liège - Direction générale de la Formation</t>
  </si>
  <si>
    <t>Rue du Commerce, 14</t>
  </si>
  <si>
    <t>po001299@adm.cfwb.be</t>
  </si>
  <si>
    <t>Province de Namur</t>
  </si>
  <si>
    <t>Rue Henri Blès 188/190</t>
  </si>
  <si>
    <t>po001300@adm.cfwb.be</t>
  </si>
  <si>
    <t>Province du Hainaut</t>
  </si>
  <si>
    <t>Avenue du Général de Gaulle, 102</t>
  </si>
  <si>
    <t>po001301@adm.cfwb.be</t>
  </si>
  <si>
    <t>Province de Luxembourg</t>
  </si>
  <si>
    <t>Place Léopold I 1</t>
  </si>
  <si>
    <t>po001302@adm.cfwb.be</t>
  </si>
  <si>
    <t xml:space="preserve">INTERCOMMUNALE D'ENSEIGNEMENT SUPERIEUR D'ARCHITECTURE                                                                                                                                                                                                    </t>
  </si>
  <si>
    <t>Rue des Minimes, 87-89</t>
  </si>
  <si>
    <t>po001303@adm.cfwb.be</t>
  </si>
  <si>
    <t>Notre-Dame de Jupille</t>
  </si>
  <si>
    <t>Rue Charlemagne 47</t>
  </si>
  <si>
    <t>po001304@adm.cfwb.be</t>
  </si>
  <si>
    <t>Oeuvres de Don Bosco</t>
  </si>
  <si>
    <t>po001306@adm.cfwb.be</t>
  </si>
  <si>
    <t xml:space="preserve">Collège Saint-Guibert à Gembloux                                                                                                                                                                                                                        </t>
  </si>
  <si>
    <t>Place de l'Orneau 21</t>
  </si>
  <si>
    <t>po001308@adm.cfwb.be</t>
  </si>
  <si>
    <t xml:space="preserve">Oeuvres paroissiales de l'Enfance à Marneffe - Ecole maternelle libre Sainte-Thérèse                                                                                                                                                                   </t>
  </si>
  <si>
    <t>Place Joseph Wauters 7 A</t>
  </si>
  <si>
    <t>MARNEFFE</t>
  </si>
  <si>
    <t>po001310@adm.cfwb.be</t>
  </si>
  <si>
    <t>Ecole Saint-Remacle en Amercoeur ESRA</t>
  </si>
  <si>
    <t>Rue des Prébendiers 13</t>
  </si>
  <si>
    <t>po001311@adm.cfwb.be</t>
  </si>
  <si>
    <t xml:space="preserve">Communauté éducative de l'Institut de Rythmique Jacques-Dalcroze de Belgique                                                                                                                                                                            </t>
  </si>
  <si>
    <t>Rue Henri Wafelaerts 53</t>
  </si>
  <si>
    <t>po001313@adm.cfwb.be</t>
  </si>
  <si>
    <t>Ecole libre du Sacré-Coeur, Bois-de-Villers</t>
  </si>
  <si>
    <t>Rue Floris Duculot 6</t>
  </si>
  <si>
    <t>BOIS-DE-VILLERS</t>
  </si>
  <si>
    <t>po001314@adm.cfwb.be</t>
  </si>
  <si>
    <t xml:space="preserve">P.O. DE L'ECOLE LIBRE SUBVENTIONNEE DE SAINT-BRICE                                                                                                                                                                                                        </t>
  </si>
  <si>
    <t>Vieux Chemin d'Ath 27</t>
  </si>
  <si>
    <t>7548</t>
  </si>
  <si>
    <t>WARCHIN</t>
  </si>
  <si>
    <t>po001315@adm.cfwb.be</t>
  </si>
  <si>
    <t>Institut Henri De Cock</t>
  </si>
  <si>
    <t>Rue Bara, 154-160</t>
  </si>
  <si>
    <t>po001316@adm.cfwb.be</t>
  </si>
  <si>
    <t>Pouvoir organisateur Gabrielle Petit</t>
  </si>
  <si>
    <t>Rue de Bauffe 2</t>
  </si>
  <si>
    <t>po001317@adm.cfwb.be</t>
  </si>
  <si>
    <t>Pouvoir organisateur Notre-Dame</t>
  </si>
  <si>
    <t>Avenue des Iris 14</t>
  </si>
  <si>
    <t>1341</t>
  </si>
  <si>
    <t>CEROUX-MOUSTY</t>
  </si>
  <si>
    <t>po001318@adm.cfwb.be</t>
  </si>
  <si>
    <t>Ecole fondamentale libre Saint-Vincent de Paul</t>
  </si>
  <si>
    <t>Rue Briffeuille 2</t>
  </si>
  <si>
    <t>CAMBRON-SAINT-VINCENT</t>
  </si>
  <si>
    <t>po001319@adm.cfwb.be</t>
  </si>
  <si>
    <t xml:space="preserve">P.O. SAINT-REMACLE                                                                                                                                                                                                                                        </t>
  </si>
  <si>
    <t>Rue Alfred Magis 20</t>
  </si>
  <si>
    <t>po001320@adm.cfwb.be</t>
  </si>
  <si>
    <t>Pouvoir organisateur Ecole primaire libre subventionnée d'Enseignement spécialisé Sainte-Gertrude</t>
  </si>
  <si>
    <t>Chemin Gabrielle Petit 2</t>
  </si>
  <si>
    <t>po001321@adm.cfwb.be</t>
  </si>
  <si>
    <t>Pouvoir organisateur Ecole Caritas</t>
  </si>
  <si>
    <t>Chaussée de Namur 4</t>
  </si>
  <si>
    <t>po001322@adm.cfwb.be</t>
  </si>
  <si>
    <t>Pouvoir organisateur de l'Ecole Saint-Brice, Ecole maternelle libre subventionnée</t>
  </si>
  <si>
    <t>Rue Basse 19</t>
  </si>
  <si>
    <t>AULNOIS</t>
  </si>
  <si>
    <t>po001324@adm.cfwb.be</t>
  </si>
  <si>
    <t>Pouvoir Organisateur Ecole Jean XXIII</t>
  </si>
  <si>
    <t>Cité Cowette 18</t>
  </si>
  <si>
    <t>po001326@adm.cfwb.be</t>
  </si>
  <si>
    <t>Pouvoir organisateur de l'Ecole Notre-Dame immaculée</t>
  </si>
  <si>
    <t>Avenue Henri Conscience, 156</t>
  </si>
  <si>
    <t>po001327@adm.cfwb.be</t>
  </si>
  <si>
    <t>Pouvoir Organisateur Collège Saint-Etienne, Enseignement gardien, primaire et secondaire</t>
  </si>
  <si>
    <t>Avenue des Prisonniers de Guerre 36</t>
  </si>
  <si>
    <t>po001328@adm.cfwb.be</t>
  </si>
  <si>
    <t>Spes</t>
  </si>
  <si>
    <t>Rue d'Anethan, 33</t>
  </si>
  <si>
    <t>po001330@adm.cfwb.be</t>
  </si>
  <si>
    <t xml:space="preserve">Séminaire de Floreffe                                                                                                                                                                                                                                    </t>
  </si>
  <si>
    <t>Rue du Séminaire 7</t>
  </si>
  <si>
    <t>po001332@adm.cfwb.be</t>
  </si>
  <si>
    <t xml:space="preserve">Les Soeurs de la Doctrine Chrétienne                                                                                                                                                                                                                     </t>
  </si>
  <si>
    <t>Avenue Bouvier 10</t>
  </si>
  <si>
    <t>po001334@adm.cfwb.be</t>
  </si>
  <si>
    <t xml:space="preserve">solidarite' Groupement Social Feminin Liberal                                                                                                                                                                                                             </t>
  </si>
  <si>
    <t>Av du Bois de la Cambre 94</t>
  </si>
  <si>
    <t>po001335@adm.cfwb.be</t>
  </si>
  <si>
    <t>Union Saint-Joseph</t>
  </si>
  <si>
    <t>Rue Ernest Milcamps 3</t>
  </si>
  <si>
    <t>po001336@adm.cfwb.be</t>
  </si>
  <si>
    <t>Université Catholique de Louvain</t>
  </si>
  <si>
    <t>Place de l'Université 1</t>
  </si>
  <si>
    <t>po001337@adm.cfwb.be</t>
  </si>
  <si>
    <t xml:space="preserve">VACANCES ENFANTINES                                                                                                                                                                                                                                       </t>
  </si>
  <si>
    <t>Place Sainte-Véronique 8</t>
  </si>
  <si>
    <t>po001341@adm.cfwb.be</t>
  </si>
  <si>
    <t>Willemsfonds - Cours de Néerlandais</t>
  </si>
  <si>
    <t>Boulevard d'Anvers 30</t>
  </si>
  <si>
    <t>po001342@adm.cfwb.be</t>
  </si>
  <si>
    <t>Haute Ecole Galilée</t>
  </si>
  <si>
    <t>Rue Royale 336</t>
  </si>
  <si>
    <t>po001343@adm.cfwb.be</t>
  </si>
  <si>
    <t xml:space="preserve">Haute Ecole Léonard de Vinci                                                                                                                                                                                                                             </t>
  </si>
  <si>
    <t>Clos Chapelle-aux-Champs, 43</t>
  </si>
  <si>
    <t>po001344@adm.cfwb.be</t>
  </si>
  <si>
    <t>Ecole Pratique des Hautes Etudes Commerciales</t>
  </si>
  <si>
    <t>Avenue Konrad Adenauer 3</t>
  </si>
  <si>
    <t>po001345@adm.cfwb.be</t>
  </si>
  <si>
    <t xml:space="preserve">Groupe ICHEC - ISC Saint-Louis - ISFSC                                                                                                                                                                                                                    </t>
  </si>
  <si>
    <t>Boulevard Brand Whitlock 6</t>
  </si>
  <si>
    <t>po001346@adm.cfwb.be</t>
  </si>
  <si>
    <t>Haute Ecole libre de Bruxelles - Ilya Prigogine</t>
  </si>
  <si>
    <t>Avenue Besme 97</t>
  </si>
  <si>
    <t>po001347@adm.cfwb.be</t>
  </si>
  <si>
    <t xml:space="preserve">Haute Ecole Roi Baudouin                                                                                                                                                                                                                                  </t>
  </si>
  <si>
    <t>Chaussée du Roeulx 63</t>
  </si>
  <si>
    <t>po001348@adm.cfwb.be</t>
  </si>
  <si>
    <t>Haute Ecole libre du Hainaut occidental</t>
  </si>
  <si>
    <t>Quai des Salines, 28</t>
  </si>
  <si>
    <t>po001349@adm.cfwb.be</t>
  </si>
  <si>
    <t xml:space="preserve">Haute Ecole catholique Charleroi-Europe                                                                                                                                                                                                                   </t>
  </si>
  <si>
    <t>Place Maurice Brasseur 6</t>
  </si>
  <si>
    <t>LOVERVAL</t>
  </si>
  <si>
    <t>po001350@adm.cfwb.be</t>
  </si>
  <si>
    <t xml:space="preserve">HAUTE ECOLE MOSANE D'ENSEIGNEMENT SUPERIEUR                                                                                                                                                                                                               </t>
  </si>
  <si>
    <t>Rue de Harlez 9</t>
  </si>
  <si>
    <t>po001351@adm.cfwb.be</t>
  </si>
  <si>
    <t>Institut supérieur d'Enseignement libre liégeois</t>
  </si>
  <si>
    <t>Mont Saint-Martin 41</t>
  </si>
  <si>
    <t>po001352@adm.cfwb.be</t>
  </si>
  <si>
    <t xml:space="preserve">HAUTE ECOLE H.E.C. - LIEGE                                                                                                                                                                                                                                </t>
  </si>
  <si>
    <t>Rue Louvrex 14</t>
  </si>
  <si>
    <t>po001353@adm.cfwb.be</t>
  </si>
  <si>
    <t xml:space="preserve">Blaise Pascal - Haute Ecole Catholique du Luxembourg                                                                                                                                                                                                      </t>
  </si>
  <si>
    <t>Rue des Déportés 140</t>
  </si>
  <si>
    <t>po001354@adm.cfwb.be</t>
  </si>
  <si>
    <t xml:space="preserve">Haute Ecole namuroise catholique                                                                                                                                                                                                                          </t>
  </si>
  <si>
    <t>Rue de l'Arsenal 10</t>
  </si>
  <si>
    <t>po001355@adm.cfwb.be</t>
  </si>
  <si>
    <t xml:space="preserve">Institut d'Enseignement supérieur de Namur                                                                                                                                                                                                               </t>
  </si>
  <si>
    <t>Rue Joseph Calozet 19</t>
  </si>
  <si>
    <t>po001356@adm.cfwb.be</t>
  </si>
  <si>
    <t xml:space="preserve">Enseignement libre à Marche (ELMA)                                                                                                                                                                                                                       </t>
  </si>
  <si>
    <t>Rue de Nérette 2</t>
  </si>
  <si>
    <t>po001358@adm.cfwb.be</t>
  </si>
  <si>
    <t>Pouvoir organisateur libre du Centre-Ardenne</t>
  </si>
  <si>
    <t>Rue de Burhaimont 11</t>
  </si>
  <si>
    <t>po001360@adm.cfwb.be</t>
  </si>
  <si>
    <t>Institut Sainte-Marie - Enseignement libre de la Région de Couvin</t>
  </si>
  <si>
    <t>Rue Noiret 6</t>
  </si>
  <si>
    <t>po001361@adm.cfwb.be</t>
  </si>
  <si>
    <t>L'Ecole de l'Alliance</t>
  </si>
  <si>
    <t>Rue de Mons 108</t>
  </si>
  <si>
    <t>po001362@adm.cfwb.be</t>
  </si>
  <si>
    <t xml:space="preserve">Les écoles fondamentales libres de la commune d'Aubange                                                                                                                                                                                                  </t>
  </si>
  <si>
    <t>Rue de la Station 6</t>
  </si>
  <si>
    <t>po001364@adm.cfwb.be</t>
  </si>
  <si>
    <t>Ecole Les Tournesols</t>
  </si>
  <si>
    <t>bd Herbette 24</t>
  </si>
  <si>
    <t>po001365@adm.cfwb.be</t>
  </si>
  <si>
    <t>Enseignement secondaire catholique cinacien</t>
  </si>
  <si>
    <t>Rue Saint-Hubert 14-16</t>
  </si>
  <si>
    <t>po001366@adm.cfwb.be</t>
  </si>
  <si>
    <t>Comité Organisateur de l'Institut Saint-Ferdinand des Frères des Ecoles Chrétiennes Enseignement secondaire</t>
  </si>
  <si>
    <t>Avenue Maréchal Foch 824</t>
  </si>
  <si>
    <t>po001367@adm.cfwb.be</t>
  </si>
  <si>
    <t>Ecole libre mixte de Lonzée</t>
  </si>
  <si>
    <t>Try Baudine 7</t>
  </si>
  <si>
    <t>LONZEE</t>
  </si>
  <si>
    <t>po001368@adm.cfwb.be</t>
  </si>
  <si>
    <t>Les Ecoles de l'ACIS</t>
  </si>
  <si>
    <t>Avenue de la Pairelle, 33-34</t>
  </si>
  <si>
    <t>po001375@adm.cfwb.be</t>
  </si>
  <si>
    <t>Pouvoir organisateur de l'Ecole Désiré Denuit</t>
  </si>
  <si>
    <t>Chemin du Catty 2</t>
  </si>
  <si>
    <t>po001377@adm.cfwb.be</t>
  </si>
  <si>
    <t>Collège Notre-Dame des trois Vallées (Nom commercial: N-D des Anges - Alix le Clerc - St-Augustin )</t>
  </si>
  <si>
    <t>Rue du Couvent, 2</t>
  </si>
  <si>
    <t>po001378@adm.cfwb.be</t>
  </si>
  <si>
    <t>Comité Organisateur de l'Institut Saint-Luc à Saint-Gilles</t>
  </si>
  <si>
    <t>Rue d'Irlande 57</t>
  </si>
  <si>
    <t>po001379@adm.cfwb.be</t>
  </si>
  <si>
    <t>Collège Saint-Quirin</t>
  </si>
  <si>
    <t>Rue Entre-Deux-Portes 75</t>
  </si>
  <si>
    <t>po001380@adm.cfwb.be</t>
  </si>
  <si>
    <t>Centre d'Enseignement Saint-Laurent, Liège</t>
  </si>
  <si>
    <t>Rue Saint-Laurent 29</t>
  </si>
  <si>
    <t>po001381@adm.cfwb.be</t>
  </si>
  <si>
    <t>Centre d'enseignement secondaire spécialisé Saint-Joseph - Geer</t>
  </si>
  <si>
    <t>po001383@adm.cfwb.be</t>
  </si>
  <si>
    <t>Comité scolaire paroissial</t>
  </si>
  <si>
    <t>Chemin de Lisogne 10</t>
  </si>
  <si>
    <t>5502</t>
  </si>
  <si>
    <t>THYNES</t>
  </si>
  <si>
    <t>po001387@adm.cfwb.be</t>
  </si>
  <si>
    <t xml:space="preserve">Comité scolaire des Ecoles chrétiennes fondamentales d'Ath                                                                                                                                                                                              </t>
  </si>
  <si>
    <t>Rue des Ecriniers 4</t>
  </si>
  <si>
    <t>po001388@adm.cfwb.be</t>
  </si>
  <si>
    <t>Comité scolaire des écoles libres Alleur-Xhendremael à Alleur</t>
  </si>
  <si>
    <t>Rue Reine Astrid 20</t>
  </si>
  <si>
    <t>po001391@adm.cfwb.be</t>
  </si>
  <si>
    <t>Université de Namur</t>
  </si>
  <si>
    <t>Rue de Bruxelles 61</t>
  </si>
  <si>
    <t>po001397@adm.cfwb.be</t>
  </si>
  <si>
    <t xml:space="preserve">Facultés Universitaires Catholiques de Mons                                                                                                                                                                                                              </t>
  </si>
  <si>
    <t>Chaussée de Binche 151</t>
  </si>
  <si>
    <t>po001399@adm.cfwb.be</t>
  </si>
  <si>
    <t xml:space="preserve">Internat Saint-Paul                                                                                                                                                                                                                                       </t>
  </si>
  <si>
    <t>po001402@adm.cfwb.be</t>
  </si>
  <si>
    <t>Institut de la Sainte Famille - Section Internat</t>
  </si>
  <si>
    <t>Rue de Montmédy 2</t>
  </si>
  <si>
    <t>po001414@adm.cfwb.be</t>
  </si>
  <si>
    <t xml:space="preserve">Institut St-Raphael-Oeuvre de Don-Bosco                                                                                                                                                                                                                   </t>
  </si>
  <si>
    <t>po001416@adm.cfwb.be</t>
  </si>
  <si>
    <t>INTERNAT LIBRE DU COEUR DE LIEGE ASBL</t>
  </si>
  <si>
    <t>Rue du Vertbois 29</t>
  </si>
  <si>
    <t>po001419@adm.cfwb.be</t>
  </si>
  <si>
    <t xml:space="preserve">Collège et Institut Saint-Louis Waremme                                                                                                                                                                                                                  </t>
  </si>
  <si>
    <t>po001421@adm.cfwb.be</t>
  </si>
  <si>
    <t xml:space="preserve">INTERNATS I.A.T.A. - ILON-SAINT-JACQUES                                                                                                                                                                                                                   </t>
  </si>
  <si>
    <t>po001426@adm.cfwb.be</t>
  </si>
  <si>
    <t xml:space="preserve">INTERNAT D'ASTY-MOULIN                                                                                                                                                                                                                                    </t>
  </si>
  <si>
    <t>po001427@adm.cfwb.be</t>
  </si>
  <si>
    <t xml:space="preserve">Val Notre-Dame Internat                                                                                                                                                                                                                                   </t>
  </si>
  <si>
    <t>Rue du Val-notre-Dame 396</t>
  </si>
  <si>
    <t>po001431@adm.cfwb.be</t>
  </si>
  <si>
    <t xml:space="preserve">Pensionnat de Passy-Froyennes                                                                                                                                                                                                                             </t>
  </si>
  <si>
    <t>Chaussée de Tournai 50</t>
  </si>
  <si>
    <t>po001440@adm.cfwb.be</t>
  </si>
  <si>
    <t>Oratoire Saint-Charles Oeuvre de Don Bosco</t>
  </si>
  <si>
    <t>po001442@adm.cfwb.be</t>
  </si>
  <si>
    <t>Institut d'Enseignement secondaire complémentaire catholique</t>
  </si>
  <si>
    <t>Rue de Mons 63</t>
  </si>
  <si>
    <t>po001451@adm.cfwb.be</t>
  </si>
  <si>
    <t>PO des Ecoles de la Ligue Nationale pour personnes Handicapées et services spécialisés asbl</t>
  </si>
  <si>
    <t>rue de Neufvilles 455</t>
  </si>
  <si>
    <t>po001456@adm.cfwb.be</t>
  </si>
  <si>
    <t>Comité scolaire de l'école libre Les Castors</t>
  </si>
  <si>
    <t>Rue Sainte-Marguerite 318</t>
  </si>
  <si>
    <t>po001462@adm.cfwb.be</t>
  </si>
  <si>
    <t xml:space="preserve">Haute Ecole Lucia de Brouckère                                                                                                                                                                                                                           </t>
  </si>
  <si>
    <t>Avenue Emile Gryson, 1</t>
  </si>
  <si>
    <t>po001470@adm.cfwb.be</t>
  </si>
  <si>
    <t xml:space="preserve">Les Centres P.M.S. libres de Tournai-Ath                                                                                                                                                                                                                  </t>
  </si>
  <si>
    <t>Rue des Soeurs de Charité, 6</t>
  </si>
  <si>
    <t>po001475@adm.cfwb.be</t>
  </si>
  <si>
    <t>Centre psycho-médico-social libre de la Région du Centre</t>
  </si>
  <si>
    <t>Rue Arthur Warocqué 88</t>
  </si>
  <si>
    <t>po001476@adm.cfwb.be</t>
  </si>
  <si>
    <t>Association des Centres PMS libres du Brabant wallon</t>
  </si>
  <si>
    <t>Rue François Lebon 34</t>
  </si>
  <si>
    <t>po001478@adm.cfwb.be</t>
  </si>
  <si>
    <t xml:space="preserve">Centre P.M.S.                                                                                                                                                                                                                                             </t>
  </si>
  <si>
    <t>Rue de Dinant, 39</t>
  </si>
  <si>
    <t>po001479@adm.cfwb.be</t>
  </si>
  <si>
    <t xml:space="preserve">Centre psycho-médico-social libre III de Bruelles                                                                                                                                                                                                        </t>
  </si>
  <si>
    <t>Rue Malibran 49</t>
  </si>
  <si>
    <t>po001480@adm.cfwb.be</t>
  </si>
  <si>
    <t>CENTRE PSYCHO-MEDICO-SOCIAL LIBRE DE BRUXELLES-SUD</t>
  </si>
  <si>
    <t>po001481@adm.cfwb.be</t>
  </si>
  <si>
    <t xml:space="preserve">Centre psycho-médico-sociaux libres de la Région de Charleroi                                                                                                                                                                                           </t>
  </si>
  <si>
    <t>Rue de Beaumont 71</t>
  </si>
  <si>
    <t>po001482@adm.cfwb.be</t>
  </si>
  <si>
    <t xml:space="preserve">Centre Psycho Medico Social Libre de Chatelet                                                                                                                                                                                                             </t>
  </si>
  <si>
    <t>Rue du Collège 43</t>
  </si>
  <si>
    <t>po001483@adm.cfwb.be</t>
  </si>
  <si>
    <t>A.S.B.L. CENTRES PSYCHO-MEDICO-SOCIAUX LIBRES DE THUDINIE</t>
  </si>
  <si>
    <t>Rue Fromenteau 24-26</t>
  </si>
  <si>
    <t>po001484@adm.cfwb.be</t>
  </si>
  <si>
    <t xml:space="preserve">Centre P.M.S. libre de l'Arrondisseent de Philippeville                                                                                                                                                                                                   </t>
  </si>
  <si>
    <t>Rue de la Gare 43</t>
  </si>
  <si>
    <t>po001485@adm.cfwb.be</t>
  </si>
  <si>
    <t xml:space="preserve">Guidance psycho-médico-sociale - Dinant                                                                                                                                                                                                                  </t>
  </si>
  <si>
    <t>Avenue Franchet d'Esperey, 9</t>
  </si>
  <si>
    <t>po001486@adm.cfwb.be</t>
  </si>
  <si>
    <t>POUVOIR ORGANISATEUR DES CENTRES PSYCHO-MEDICO-SOCIAUX LIBRES PRES LE CENTRE DE SANTE DE L'UNIVERSITE CATHOLIQUE DE LOUVAIN</t>
  </si>
  <si>
    <t>Place de l'Alma 3</t>
  </si>
  <si>
    <t>po001487@adm.cfwb.be</t>
  </si>
  <si>
    <t xml:space="preserve">Centre Psycho-Medico-Social Libre                                                                                                                                                                                                                         </t>
  </si>
  <si>
    <t>Rue du Joncquois, 122</t>
  </si>
  <si>
    <t>po001488@adm.cfwb.be</t>
  </si>
  <si>
    <t>Centres psycho-médico-sociaux libres de Huy-Hesbaye-Condroz</t>
  </si>
  <si>
    <t>Rue des Augustins 44</t>
  </si>
  <si>
    <t>po001489@adm.cfwb.be</t>
  </si>
  <si>
    <t xml:space="preserve">CENTRE PMS LIBRES TRAVERSIERES                                                                                                                                                                                                                            </t>
  </si>
  <si>
    <t>Boulevard Emile de Laveleye, 78</t>
  </si>
  <si>
    <t>po001491@adm.cfwb.be</t>
  </si>
  <si>
    <t>ASBL CENTRES PSYCHO-MEDICO-SOCIAUX LIBRES</t>
  </si>
  <si>
    <t>Rue Louvrex 70</t>
  </si>
  <si>
    <t>po001492@adm.cfwb.be</t>
  </si>
  <si>
    <t xml:space="preserve">AIDE PSYCHO-MEDICO-SOCIALE AUX ENFANTS ET AUX JEUNES EN AGE DE SCOLARITE                                                                                                                                                                                  </t>
  </si>
  <si>
    <t>Boulevard d'Avroy 60/11</t>
  </si>
  <si>
    <t>po001493@adm.cfwb.be</t>
  </si>
  <si>
    <t>Pouvoir organisateur des Centres psycho-médico-sociaux et d'Orientation libre de Mouscron-Comines</t>
  </si>
  <si>
    <t>Rue Joseph 8</t>
  </si>
  <si>
    <t>po001495@adm.cfwb.be</t>
  </si>
  <si>
    <t xml:space="preserve">Services Libres Interrégionaux du Namurois                                                                                                                                                                                                               </t>
  </si>
  <si>
    <t>Rue du Lombard 24</t>
  </si>
  <si>
    <t>po001496@adm.cfwb.be</t>
  </si>
  <si>
    <t>Oeuvres paroissiales de Saint-Gilles</t>
  </si>
  <si>
    <t>Rue de l'Eglise Saint-Gilles, 67</t>
  </si>
  <si>
    <t>po001497@adm.cfwb.be</t>
  </si>
  <si>
    <t xml:space="preserve">Association de Pouvoirs Organisateurs de Centres P.M.S. libres de Bruxelles                                                                                                                                                                               </t>
  </si>
  <si>
    <t>Avenue Jean et Pierre Carsoel, 2</t>
  </si>
  <si>
    <t>po001499@adm.cfwb.be</t>
  </si>
  <si>
    <t xml:space="preserve">CENTRES PSYCHO - MEDICO - SOCIAUX LIBRES VERVIETOIS                                                                                                                                                                                                       </t>
  </si>
  <si>
    <t>Rue Laoureux 32</t>
  </si>
  <si>
    <t>po001501@adm.cfwb.be</t>
  </si>
  <si>
    <t>Association pour l'Orientation scolaire et professionnelle, pour la Tutelle psycho-médico-sociale dans la Province de Luxembourg</t>
  </si>
  <si>
    <t>Rue des Charmes 3</t>
  </si>
  <si>
    <t>po001502@adm.cfwb.be</t>
  </si>
  <si>
    <t>Centre psycho-médico-social libre de Bruxelles - Département II</t>
  </si>
  <si>
    <t>po001503@adm.cfwb.be</t>
  </si>
  <si>
    <t xml:space="preserve">CENTRE PSYCHO - MEDICO - SOCIAL LIBRE 1 DE SOIGNIES - ASBL                                                                                                                                                                                                </t>
  </si>
  <si>
    <t>Ruelle Scaffart</t>
  </si>
  <si>
    <t>po001505@adm.cfwb.be</t>
  </si>
  <si>
    <t xml:space="preserve">Bischofliche Schulen in der Deutschsprachigen Gemeinschaft                                                                                                                                                                                                </t>
  </si>
  <si>
    <t>An der Höhe 18</t>
  </si>
  <si>
    <t>4780</t>
  </si>
  <si>
    <t>SANKT VITH</t>
  </si>
  <si>
    <t>po001514@uv.dgov.be</t>
  </si>
  <si>
    <t>Centre scolaire des Etoiles</t>
  </si>
  <si>
    <t>Rue de la Grenouillette, 2 G</t>
  </si>
  <si>
    <t>1130</t>
  </si>
  <si>
    <t>po001515@adm.cfwb.be</t>
  </si>
  <si>
    <t xml:space="preserve">ECOLE D'AULNE                                                                                                                                                                                                                                             </t>
  </si>
  <si>
    <t>Rue de l'Abbaye d'Aulne</t>
  </si>
  <si>
    <t>6142</t>
  </si>
  <si>
    <t>LEERNES</t>
  </si>
  <si>
    <t>po001552@adm.cfwb.be</t>
  </si>
  <si>
    <t xml:space="preserve">INSTITUT LIBRE DES METIERS DE LA VIANDE                                                                                                                                                                                                                   </t>
  </si>
  <si>
    <t>Rue Heyvaert 187 A</t>
  </si>
  <si>
    <t>po001553@adm.cfwb.be</t>
  </si>
  <si>
    <t xml:space="preserve">ECOLE PROFESSIONNELLE DE DAMPREMY                                                                                                                                                                                                                         </t>
  </si>
  <si>
    <t>Rue Paul Janson 104/6/8</t>
  </si>
  <si>
    <t>po001554@adm.cfwb.be</t>
  </si>
  <si>
    <t xml:space="preserve">ECOLE PROFESSIONNELLE LIBRE EPSIL                                                                                                                                                                                                                         </t>
  </si>
  <si>
    <t>Rue du Percot 2</t>
  </si>
  <si>
    <t>po001555@adm.cfwb.be</t>
  </si>
  <si>
    <t xml:space="preserve">Home Louis Mertens - Oeuvre de Don Bosco                                                                                                                                                                                                                  </t>
  </si>
  <si>
    <t>Hameau du Touquet 13</t>
  </si>
  <si>
    <t>po001557@adm.cfwb.be</t>
  </si>
  <si>
    <t>Internat Saint-Martin - Ans</t>
  </si>
  <si>
    <t>Rue Président Wilson 5</t>
  </si>
  <si>
    <t>po001558@adm.cfwb.be</t>
  </si>
  <si>
    <t xml:space="preserve">Ecole des Trois Pommiers                                                                                                                                                                                                                                  </t>
  </si>
  <si>
    <t>Rue Emile Henricot 63</t>
  </si>
  <si>
    <t>po001561@adm.cfwb.be</t>
  </si>
  <si>
    <t xml:space="preserve">ASBL CENTRE PSYCHO-MEDICO-SOCIAL II LIBRE DE CHATELET                                                                                                                                                                                                     </t>
  </si>
  <si>
    <t>Rue de la Station 164</t>
  </si>
  <si>
    <t>po001564@adm.cfwb.be</t>
  </si>
  <si>
    <t>CENTRE PSYCHO-MEDICO-SOCIAL LIBRE II DE ASBL SOIGNIES, CENTRE DE PSYCHOLOGIE ET FAMILIALE</t>
  </si>
  <si>
    <t>po001566@adm.cfwb.be</t>
  </si>
  <si>
    <t>Centre psycho-médico-social Libre spécialisé d'Uccle</t>
  </si>
  <si>
    <t>Chaussée de Waterloo 1510</t>
  </si>
  <si>
    <t>po001567@adm.cfwb.be</t>
  </si>
  <si>
    <t>Comité Les Cèdres</t>
  </si>
  <si>
    <t>Rue Traversière, 72</t>
  </si>
  <si>
    <t>COLFONTAINE</t>
  </si>
  <si>
    <t>po001569@adm.cfwb.be</t>
  </si>
  <si>
    <t xml:space="preserve">Institut Saint-Joseph de Ciney fondamental                                                                                                                                                                                                                </t>
  </si>
  <si>
    <t>Rue Courtejoie 49A</t>
  </si>
  <si>
    <t>po001571@adm.cfwb.be</t>
  </si>
  <si>
    <t xml:space="preserve">Ecole libre Saint-Pierre à Louette Saint-Pierre                                                                                                                                                                                                          </t>
  </si>
  <si>
    <t>Rue de France 7</t>
  </si>
  <si>
    <t>LOUETTE-SAINT-PIERRE</t>
  </si>
  <si>
    <t>po001573@adm.cfwb.be</t>
  </si>
  <si>
    <t>Haute Ecole de Namur ASBL</t>
  </si>
  <si>
    <t>Saint-Donat, 130</t>
  </si>
  <si>
    <t>po001574@adm.cfwb.be</t>
  </si>
  <si>
    <t>PO scolaire P.A.R.C.</t>
  </si>
  <si>
    <t>Rue Achille Debacker 1B</t>
  </si>
  <si>
    <t>po001579@adm.cfwb.be</t>
  </si>
  <si>
    <t>Centre Zénobe Gramme ASBL</t>
  </si>
  <si>
    <t>Rue de Tirlemont 110</t>
  </si>
  <si>
    <t>po001580@adm.cfwb.be</t>
  </si>
  <si>
    <t>Ecole Les Perles ASBL</t>
  </si>
  <si>
    <t>Rue des Cayats 190</t>
  </si>
  <si>
    <t>po001581@adm.cfwb.be</t>
  </si>
  <si>
    <t>A.S.B.L. Haute Ecole Libre Mosane</t>
  </si>
  <si>
    <t>po001582@adm.cfwb.be</t>
  </si>
  <si>
    <t>ASBL.Centre de Réadaptation fonctionnelle pour Handicapés Mentaux Nos Pilifs</t>
  </si>
  <si>
    <t>Avenue des Pagodes 212</t>
  </si>
  <si>
    <t>po001583@adm.cfwb.be</t>
  </si>
  <si>
    <t xml:space="preserve">Comité organisateur de l'Institut Sainte Thérèse de Florennes                                                                                                                                                                                          </t>
  </si>
  <si>
    <t>po001585@adm.cfwb.be</t>
  </si>
  <si>
    <t xml:space="preserve">Comité organisateur de l'Institut Saint Joseph de Florennes                                                                                                                                                                                              </t>
  </si>
  <si>
    <t>po001586@adm.cfwb.be</t>
  </si>
  <si>
    <t>Pouvoir Organisateur de l'Ecole Escalpade</t>
  </si>
  <si>
    <t>rue de la Ferme des Bruyères, 26</t>
  </si>
  <si>
    <t>OTTIGNIES</t>
  </si>
  <si>
    <t>po001589@adm.cfwb.be</t>
  </si>
  <si>
    <t>Haute Ecole Louvain en Hainaut - HELHa</t>
  </si>
  <si>
    <t>Chaussée de Binche, 159</t>
  </si>
  <si>
    <t>po001590@adm.cfwb.be</t>
  </si>
  <si>
    <t>Ecole européenne de Bergen</t>
  </si>
  <si>
    <t>Postbus 99</t>
  </si>
  <si>
    <t>INCONNU</t>
  </si>
  <si>
    <t>po001593@adm.cfwb.be</t>
  </si>
  <si>
    <t>Ecole européenne de Culham</t>
  </si>
  <si>
    <t>Abingdon, OX14/ 3D2</t>
  </si>
  <si>
    <t>po001594@adm.cfwb.be</t>
  </si>
  <si>
    <t>Ecole européenne de Francfort</t>
  </si>
  <si>
    <t>Prauheimerweg, 126</t>
  </si>
  <si>
    <t>po001595@adm.cfwb.be</t>
  </si>
  <si>
    <t>Ecole européenne de Karlsruhe</t>
  </si>
  <si>
    <t>Albert Schweitzerstrasse, 1</t>
  </si>
  <si>
    <t>po001596@adm.cfwb.be</t>
  </si>
  <si>
    <t>Ecole européenne de Luxembourg 1</t>
  </si>
  <si>
    <t>Boulevard Konrad Adenauer, 23</t>
  </si>
  <si>
    <t>po001597@adm.cfwb.be</t>
  </si>
  <si>
    <t>Ecole européenne de Luxembourg 2</t>
  </si>
  <si>
    <t>Rue Richard Coudenhove-Kalergi</t>
  </si>
  <si>
    <t>po001598@adm.cfwb.be</t>
  </si>
  <si>
    <t>Ecole européenne de Mol</t>
  </si>
  <si>
    <t>Europawijk, 100</t>
  </si>
  <si>
    <t>2400</t>
  </si>
  <si>
    <t>MOL</t>
  </si>
  <si>
    <t>po001599@adm.cfwb.be</t>
  </si>
  <si>
    <t>Ecole européenne de Munich</t>
  </si>
  <si>
    <t>Elise-Aulinger Strasse, 21</t>
  </si>
  <si>
    <t>po001600@adm.cfwb.be</t>
  </si>
  <si>
    <t>Ecole européenne de Varèse</t>
  </si>
  <si>
    <t>Via Montello, 118</t>
  </si>
  <si>
    <t>po001601@adm.cfwb.be</t>
  </si>
  <si>
    <t>Secrétariat général de l'Enseignement catholique en Communautés française et germanophone</t>
  </si>
  <si>
    <t>Avenue Emmanuel Mounier, 100</t>
  </si>
  <si>
    <t>po001602@adm.cfwb.be</t>
  </si>
  <si>
    <t>Conseil de l'Enseignement des Communes et des Provinces</t>
  </si>
  <si>
    <t>Avenue des Gaulois, 32</t>
  </si>
  <si>
    <t>po001603@adm.cfwb.be</t>
  </si>
  <si>
    <t>Conseil des Pouvoirs organisateurs de l'Enseignement Officiel Neutre Subventionné</t>
  </si>
  <si>
    <t>po001604@adm.cfwb.be</t>
  </si>
  <si>
    <t>Fédération des Etablissements libres subventionnés indépendants</t>
  </si>
  <si>
    <t>Avenue Jupiter 180</t>
  </si>
  <si>
    <t>po001605@adm.cfwb.be</t>
  </si>
  <si>
    <t>Union des Fédérations des Associations de Parents de l'Enseignement catholique</t>
  </si>
  <si>
    <t>Rue Belliard, 23A</t>
  </si>
  <si>
    <t>po001606@adm.cfwb.be</t>
  </si>
  <si>
    <t>Fédération des Associations de Parents de l'Enseignement officiel</t>
  </si>
  <si>
    <t>Rue de Bourgogne 48</t>
  </si>
  <si>
    <t>po001607@adm.cfwb.be</t>
  </si>
  <si>
    <t>Association des Parents pour la Protection des Enfants sur les Routes</t>
  </si>
  <si>
    <t>Rue du Travail 17</t>
  </si>
  <si>
    <t>4102</t>
  </si>
  <si>
    <t>po001608@adm.cfwb.be</t>
  </si>
  <si>
    <t>Fondation Roi Baudouin</t>
  </si>
  <si>
    <t>Rue de Brederode, 21</t>
  </si>
  <si>
    <t>po001609@adm.cfwb.be</t>
  </si>
  <si>
    <t>ChanGement pour l'égalité, mouvement socio-pédagogique</t>
  </si>
  <si>
    <t>Chaussée de Haecht , 66</t>
  </si>
  <si>
    <t>po001610@adm.cfwb.be</t>
  </si>
  <si>
    <t>Pro Vélo - Institut de Recherche et de Promotion du Vélo</t>
  </si>
  <si>
    <t>Rue de Londres, 15</t>
  </si>
  <si>
    <t>po001611@adm.cfwb.be</t>
  </si>
  <si>
    <t>Centre de Recherche sur l'Enseignement des Mathématiques</t>
  </si>
  <si>
    <t>Rue Emile Vandervelde, 5</t>
  </si>
  <si>
    <t>po001612@adm.cfwb.be</t>
  </si>
  <si>
    <t>Institut Jeanne d'Arc A.S.B.L.</t>
  </si>
  <si>
    <t>Quai des Salines, 22</t>
  </si>
  <si>
    <t>po001613@adm.cfwb.be</t>
  </si>
  <si>
    <t>Euro Space Society</t>
  </si>
  <si>
    <t>Rue Montoyer , 1/ 43</t>
  </si>
  <si>
    <t>po001614@adm.cfwb.be</t>
  </si>
  <si>
    <t>Association Régionale pour la Prévention des Accidents</t>
  </si>
  <si>
    <t>Avenue des Nouvelles Technologies, 24</t>
  </si>
  <si>
    <t>po001615@adm.cfwb.be</t>
  </si>
  <si>
    <t>Centre verviétois de Promotion de la santé</t>
  </si>
  <si>
    <t>Rue de la Station, 9</t>
  </si>
  <si>
    <t>po001616@adm.cfwb.be</t>
  </si>
  <si>
    <t>Concertation des Associations Actives en Prison</t>
  </si>
  <si>
    <t>Rue de l'Armée Grouchy, 20</t>
  </si>
  <si>
    <t>po001617@adm.cfwb.be</t>
  </si>
  <si>
    <t>ASBL Résidence de l'enseignement supérieur de Malonne</t>
  </si>
  <si>
    <t>Fond de Malonne, 129A</t>
  </si>
  <si>
    <t>po001618@adm.cfwb.be</t>
  </si>
  <si>
    <t>Ecole Protestante Evangélique Le CEP c/o Pasteur D. Costanza</t>
  </si>
  <si>
    <t>Avenue des Hospitaliers de St Jean, 6</t>
  </si>
  <si>
    <t>po001619@adm.cfwb.be</t>
  </si>
  <si>
    <t>Ecole européenne d'Alicante</t>
  </si>
  <si>
    <t>Avenida Locutor Vicente Hipolito</t>
  </si>
  <si>
    <t>po001620@adm.cfwb.be</t>
  </si>
  <si>
    <t>OBSI - ARTICLE 3.2</t>
  </si>
  <si>
    <t>Rue Adolphe lavalée, 1</t>
  </si>
  <si>
    <t>po001621@adm.cfwb.be</t>
  </si>
  <si>
    <t>Ados pilifs</t>
  </si>
  <si>
    <t>Rue de Heembeek 127</t>
  </si>
  <si>
    <t>po001622@adm.cfwb.be</t>
  </si>
  <si>
    <t>ASBL "l'Ecole de la Providence"</t>
  </si>
  <si>
    <t>Rue de Roubaix 64</t>
  </si>
  <si>
    <t>po001624@adm.cfwb.be</t>
  </si>
  <si>
    <t>ASBL Ecole Saint-André Outremeuse</t>
  </si>
  <si>
    <t>Rue de la Loi 48</t>
  </si>
  <si>
    <t>po001625@adm.cfwb.be</t>
  </si>
  <si>
    <t>ASBL Ecole libre de Robermont</t>
  </si>
  <si>
    <t>Rue des Fortifications 24</t>
  </si>
  <si>
    <t>po001627@adm.cfwb.be</t>
  </si>
  <si>
    <t>ASBL Institut Ilon-Saint-Jacques</t>
  </si>
  <si>
    <t>po001628@adm.cfwb.be</t>
  </si>
  <si>
    <t>ASBL "L'Ecole Active"</t>
  </si>
  <si>
    <t>Rue de Stalle 82</t>
  </si>
  <si>
    <t>UCCLE</t>
  </si>
  <si>
    <t>po001629@adm.cfwb.be</t>
  </si>
  <si>
    <t>ASBL "De l'autre côté de l'Ecole"</t>
  </si>
  <si>
    <t>AUDERGHEM</t>
  </si>
  <si>
    <t>po001630@adm.cfwb.be</t>
  </si>
  <si>
    <t>Collège Da Vinci Asbl</t>
  </si>
  <si>
    <t>Avenue des Tourterelles 28</t>
  </si>
  <si>
    <t>po001631@adm.cfwb.be</t>
  </si>
  <si>
    <t>Ecole Namuroise de Soins Sainte-Elisabeth</t>
  </si>
  <si>
    <t>Place Louise Godin 15</t>
  </si>
  <si>
    <t>po001636@adm.cfwb.be</t>
  </si>
  <si>
    <t>Ministère de la Fédération Wallonie-Bruxelles</t>
  </si>
  <si>
    <t>po001642@adm.cfwb.be</t>
  </si>
  <si>
    <t>Ecole orientation Steiner ASBL</t>
  </si>
  <si>
    <t>Avenue Georges Henri 110</t>
  </si>
  <si>
    <t>po001644@adm.cfwb.be</t>
  </si>
  <si>
    <t>ASBL Entre Eux et Nous</t>
  </si>
  <si>
    <t>Avenue Reine Fabiola 28</t>
  </si>
  <si>
    <t>po001645@adm.cfwb.be</t>
  </si>
  <si>
    <t>L'Arbre-en-Ciel ASBL</t>
  </si>
  <si>
    <t>Rue de Jassogne 6F</t>
  </si>
  <si>
    <t>5332</t>
  </si>
  <si>
    <t>CRUPET</t>
  </si>
  <si>
    <t>po001646@adm.cfwb.be</t>
  </si>
  <si>
    <t>Centre d'enseignement libre S2J ASBL</t>
  </si>
  <si>
    <t>po001647@adm.cfwb.be</t>
  </si>
  <si>
    <t>Ecole second'Air Singelijn</t>
  </si>
  <si>
    <t>Place des Carabiniers 18A</t>
  </si>
  <si>
    <t>po001648@adm.cfwb.be</t>
  </si>
  <si>
    <t>ASBL Lycée Soeur Emmanuelle</t>
  </si>
  <si>
    <t>Av de l'Eglise St-Julien 15</t>
  </si>
  <si>
    <t>po001649@adm.cfwb.be</t>
  </si>
  <si>
    <t>Pouvoir Organisateur Pluriel asbl</t>
  </si>
  <si>
    <t>Chaussée de Gand 615</t>
  </si>
  <si>
    <t>po001650@adm.cfwb.be</t>
  </si>
  <si>
    <t>ASBL Enseignement secondaire libre catholique de Seraing</t>
  </si>
  <si>
    <t>rue Cockerill 144</t>
  </si>
  <si>
    <t>po001651@adm.cfwb.be</t>
  </si>
  <si>
    <t>ASBL Institut El Hikma La Sagesse</t>
  </si>
  <si>
    <t>Rue Berthelot 34</t>
  </si>
  <si>
    <t>FOREST</t>
  </si>
  <si>
    <t>po001652@adm.cfwb.be</t>
  </si>
  <si>
    <t>ASBL Nouvelle Ecole Secondaire à Pédagogie Active en Brabant Wallon</t>
  </si>
  <si>
    <t>Avenue de la Paix 3</t>
  </si>
  <si>
    <t>po001653@adm.cfwb.be</t>
  </si>
  <si>
    <t>Collège archiépiscopal Père Damien ASBL</t>
  </si>
  <si>
    <t>Rue Emmanuelle Lutte 8</t>
  </si>
  <si>
    <t>po001654@adm.cfwb.be</t>
  </si>
  <si>
    <t>Haute Ecole de Namur-Liège-Luxembourg</t>
  </si>
  <si>
    <t>Rue Saint-Donat 130</t>
  </si>
  <si>
    <t>po001658@adm.cfwb.be</t>
  </si>
  <si>
    <t>Réseau(1):</t>
  </si>
  <si>
    <t xml:space="preserve">annexe 58
</t>
  </si>
  <si>
    <t>Nom et prénom*:</t>
  </si>
  <si>
    <r>
      <t xml:space="preserve">Porteur d'un titre* </t>
    </r>
    <r>
      <rPr>
        <sz val="8"/>
        <rFont val="Arial"/>
        <family val="2"/>
      </rPr>
      <t>(1)</t>
    </r>
    <r>
      <rPr>
        <sz val="12"/>
        <rFont val="Arial"/>
        <family val="2"/>
      </rPr>
      <t>:</t>
    </r>
  </si>
  <si>
    <r>
      <t xml:space="preserve">Pour la fonction* </t>
    </r>
    <r>
      <rPr>
        <sz val="8"/>
        <rFont val="Arial"/>
        <family val="2"/>
      </rPr>
      <t>(1)</t>
    </r>
    <r>
      <rPr>
        <sz val="12"/>
        <rFont val="Arial"/>
        <family val="2"/>
      </rPr>
      <t>:</t>
    </r>
  </si>
  <si>
    <t>FASE PO*:</t>
  </si>
  <si>
    <t>SUFFISANT</t>
  </si>
  <si>
    <t>DE PENURIE</t>
  </si>
  <si>
    <t>Zone:</t>
  </si>
  <si>
    <t>FASE Ecole:</t>
  </si>
  <si>
    <t xml:space="preserve">A renvoyer au bureau de gestion avec la </t>
  </si>
  <si>
    <t xml:space="preserve">demande d'avance pour tout engagement ou . </t>
  </si>
  <si>
    <t>désignation d'un porteur de titre suffisant ou</t>
  </si>
  <si>
    <t xml:space="preserve">de pénurie listé dans les fonctions en pénurie sévère. </t>
  </si>
  <si>
    <t>Attestation de dispense de pv de carence en vue d'un engagement ou désignation dans une fonction en pénurie sévère valable jusqu'au 30/06/19</t>
  </si>
  <si>
    <t xml:space="preserve">Dénomination et adresse du PO : </t>
  </si>
  <si>
    <t>À joindre impérativement au document 12</t>
  </si>
  <si>
    <t>Annexe 3 : Enseignement de Promotion sociale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</si>
</sst>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mm/yyyy;@"/>
    <numFmt numFmtId="165" formatCode="[$-F800]dddd\,\ mmmm\ dd\,\ yyyy"/>
  </numFmts>
  <fonts count="26" x14ac:knownFonts="1">
    <font>
      <sz val="11"/>
      <color theme="1"/>
      <name val="Calibri"/>
      <family val="2"/>
      <scheme val="minor"/>
    </font>
    <font>
      <sz val="11"/>
      <color theme="1"/>
      <name val="Arial"/>
      <family val="2"/>
    </font>
    <font>
      <b/>
      <sz val="14"/>
      <color theme="1"/>
      <name val="Arial"/>
      <family val="2"/>
    </font>
    <font>
      <b/>
      <sz val="11"/>
      <color theme="1"/>
      <name val="Arial"/>
      <family val="2"/>
    </font>
    <font>
      <b/>
      <sz val="11"/>
      <color indexed="8"/>
      <name val="Calibri"/>
      <family val="2"/>
    </font>
    <font>
      <sz val="10"/>
      <name val="Calibri"/>
      <family val="2"/>
    </font>
    <font>
      <sz val="11"/>
      <color indexed="8"/>
      <name val="Calibri"/>
      <family val="2"/>
    </font>
    <font>
      <b/>
      <sz val="10"/>
      <name val="Calibri"/>
      <family val="2"/>
    </font>
    <font>
      <sz val="11"/>
      <name val="Calibri"/>
      <family val="2"/>
    </font>
    <font>
      <b/>
      <sz val="14"/>
      <color rgb="FFFF0000"/>
      <name val="Arial"/>
      <family val="2"/>
    </font>
    <font>
      <b/>
      <sz val="14"/>
      <color rgb="FFFF0000"/>
      <name val="Calibri"/>
      <family val="2"/>
      <scheme val="minor"/>
    </font>
    <font>
      <sz val="11"/>
      <name val="Calibri"/>
      <family val="2"/>
      <scheme val="minor"/>
    </font>
    <font>
      <b/>
      <sz val="11"/>
      <name val="Calibri"/>
      <family val="2"/>
    </font>
    <font>
      <sz val="11"/>
      <name val="Arial"/>
      <family val="2"/>
    </font>
    <font>
      <b/>
      <sz val="11"/>
      <name val="Arial"/>
      <family val="2"/>
    </font>
    <font>
      <sz val="12"/>
      <color theme="1"/>
      <name val="Calibri"/>
      <family val="2"/>
      <scheme val="minor"/>
    </font>
    <font>
      <b/>
      <sz val="12"/>
      <color theme="1"/>
      <name val="Arial"/>
      <family val="2"/>
    </font>
    <font>
      <b/>
      <sz val="12"/>
      <name val="Arial"/>
      <family val="2"/>
    </font>
    <font>
      <sz val="12"/>
      <name val="Arial"/>
      <family val="2"/>
    </font>
    <font>
      <sz val="8"/>
      <name val="Arial"/>
      <family val="2"/>
    </font>
    <font>
      <b/>
      <sz val="11"/>
      <name val="Calibri"/>
      <family val="2"/>
      <scheme val="minor"/>
    </font>
    <font>
      <b/>
      <sz val="9"/>
      <name val="Arial"/>
      <family val="2"/>
    </font>
    <font>
      <sz val="9"/>
      <color rgb="FF333333"/>
      <name val="Arial"/>
      <family val="2"/>
    </font>
    <font>
      <sz val="14"/>
      <color theme="1"/>
      <name val="Arial"/>
      <family val="2"/>
    </font>
    <font>
      <sz val="12"/>
      <color theme="1"/>
      <name val="Arial"/>
      <family val="2"/>
    </font>
    <font>
      <sz val="12"/>
      <name val="Calibri"/>
      <family val="2"/>
      <scheme val="minor"/>
    </font>
  </fonts>
  <fills count="3">
    <fill>
      <patternFill patternType="none"/>
    </fill>
    <fill>
      <patternFill patternType="gray125"/>
    </fill>
    <fill>
      <patternFill patternType="solid">
        <fgColor theme="3" tint="0.39997558519241921"/>
        <bgColor indexed="64"/>
      </patternFill>
    </fill>
  </fills>
  <borders count="3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47">
    <xf numFmtId="0" fontId="0" fillId="0" borderId="0" xfId="0"/>
    <xf numFmtId="0" fontId="5" fillId="0" borderId="0" xfId="0" applyFont="1" applyFill="1" applyAlignment="1">
      <alignment horizontal="left"/>
    </xf>
    <xf numFmtId="0" fontId="1" fillId="0" borderId="0" xfId="0" applyFont="1" applyFill="1" applyProtection="1">
      <protection locked="0"/>
    </xf>
    <xf numFmtId="1" fontId="0" fillId="0" borderId="0" xfId="0" applyNumberFormat="1"/>
    <xf numFmtId="0" fontId="6" fillId="0" borderId="0" xfId="0" applyFont="1" applyFill="1" applyBorder="1" applyAlignment="1" applyProtection="1">
      <alignment horizontal="left" vertical="center"/>
    </xf>
    <xf numFmtId="0" fontId="18" fillId="0" borderId="0" xfId="0" applyFont="1" applyFill="1" applyBorder="1" applyAlignment="1" applyProtection="1">
      <protection locked="0"/>
    </xf>
    <xf numFmtId="0" fontId="13" fillId="0" borderId="0" xfId="0" applyFont="1" applyFill="1" applyBorder="1" applyProtection="1"/>
    <xf numFmtId="0" fontId="6" fillId="0" borderId="1" xfId="0" applyFont="1" applyFill="1" applyBorder="1" applyAlignment="1" applyProtection="1">
      <alignment horizontal="left" vertical="center"/>
    </xf>
    <xf numFmtId="1" fontId="4" fillId="0" borderId="0" xfId="0" applyNumberFormat="1" applyFont="1" applyFill="1" applyBorder="1" applyAlignment="1" applyProtection="1">
      <alignment horizontal="left" vertical="center"/>
    </xf>
    <xf numFmtId="49" fontId="21" fillId="0" borderId="19" xfId="0" applyNumberFormat="1" applyFont="1" applyFill="1" applyBorder="1" applyAlignment="1">
      <alignment horizontal="left"/>
    </xf>
    <xf numFmtId="0" fontId="22" fillId="0" borderId="19" xfId="0" applyFont="1" applyFill="1" applyBorder="1" applyAlignment="1">
      <alignment horizontal="right"/>
    </xf>
    <xf numFmtId="49" fontId="22" fillId="0" borderId="19" xfId="0" applyNumberFormat="1" applyFont="1" applyFill="1" applyBorder="1" applyAlignment="1">
      <alignment horizontal="left"/>
    </xf>
    <xf numFmtId="0" fontId="0" fillId="0" borderId="0" xfId="0" applyProtection="1"/>
    <xf numFmtId="0" fontId="15" fillId="0" borderId="0" xfId="0" applyFont="1" applyProtection="1"/>
    <xf numFmtId="0" fontId="6" fillId="0" borderId="0" xfId="0" applyFont="1" applyFill="1" applyBorder="1" applyAlignment="1" applyProtection="1">
      <alignment horizontal="left"/>
    </xf>
    <xf numFmtId="0" fontId="7" fillId="0" borderId="0" xfId="0" applyFont="1" applyFill="1" applyBorder="1" applyAlignment="1" applyProtection="1">
      <alignment horizontal="left"/>
    </xf>
    <xf numFmtId="0" fontId="5" fillId="0" borderId="0" xfId="0" applyFont="1" applyFill="1" applyBorder="1" applyAlignment="1" applyProtection="1">
      <alignment horizontal="left"/>
    </xf>
    <xf numFmtId="0" fontId="8" fillId="0" borderId="0" xfId="0" applyFont="1" applyFill="1" applyBorder="1" applyProtection="1"/>
    <xf numFmtId="0" fontId="11" fillId="0" borderId="0" xfId="0" applyFont="1" applyFill="1" applyBorder="1" applyAlignment="1" applyProtection="1"/>
    <xf numFmtId="0" fontId="5" fillId="0" borderId="0" xfId="0" applyFont="1" applyFill="1" applyAlignment="1" applyProtection="1">
      <alignment horizontal="left"/>
    </xf>
    <xf numFmtId="0" fontId="12" fillId="0" borderId="0" xfId="0" applyFont="1" applyFill="1" applyBorder="1" applyAlignment="1" applyProtection="1">
      <alignment horizontal="left"/>
    </xf>
    <xf numFmtId="0" fontId="0" fillId="0" borderId="0" xfId="0" applyFill="1" applyBorder="1" applyProtection="1"/>
    <xf numFmtId="0" fontId="0" fillId="0" borderId="0" xfId="0" applyFill="1" applyProtection="1"/>
    <xf numFmtId="0" fontId="2" fillId="0" borderId="0" xfId="0" applyFont="1" applyFill="1" applyBorder="1" applyAlignment="1" applyProtection="1">
      <alignment vertical="center"/>
    </xf>
    <xf numFmtId="0" fontId="2" fillId="0" borderId="0" xfId="0" applyFont="1" applyFill="1" applyAlignment="1" applyProtection="1"/>
    <xf numFmtId="0" fontId="1" fillId="0" borderId="0" xfId="0" applyFont="1" applyFill="1" applyProtection="1"/>
    <xf numFmtId="0" fontId="1" fillId="0" borderId="0" xfId="0" applyFont="1" applyFill="1" applyBorder="1" applyProtection="1"/>
    <xf numFmtId="0" fontId="18" fillId="0" borderId="15" xfId="0" applyFont="1" applyFill="1" applyBorder="1" applyAlignment="1" applyProtection="1"/>
    <xf numFmtId="0" fontId="18" fillId="0" borderId="16" xfId="0" applyFont="1" applyFill="1" applyBorder="1" applyAlignment="1" applyProtection="1"/>
    <xf numFmtId="0" fontId="14" fillId="0" borderId="0" xfId="0" applyFont="1" applyFill="1" applyBorder="1" applyAlignment="1" applyProtection="1">
      <alignment wrapText="1"/>
    </xf>
    <xf numFmtId="0" fontId="17" fillId="0" borderId="0" xfId="0" applyFont="1" applyFill="1" applyBorder="1" applyAlignment="1" applyProtection="1">
      <alignment wrapText="1"/>
    </xf>
    <xf numFmtId="0" fontId="17" fillId="0" borderId="15" xfId="0" applyFont="1" applyFill="1" applyBorder="1" applyAlignment="1" applyProtection="1">
      <alignment wrapText="1"/>
    </xf>
    <xf numFmtId="0" fontId="14" fillId="0" borderId="0" xfId="0" applyFont="1" applyFill="1" applyBorder="1" applyAlignment="1" applyProtection="1"/>
    <xf numFmtId="0" fontId="17" fillId="0" borderId="0" xfId="0" applyFont="1" applyFill="1" applyBorder="1" applyAlignment="1" applyProtection="1"/>
    <xf numFmtId="0" fontId="17" fillId="0" borderId="15" xfId="0" applyFont="1" applyFill="1" applyBorder="1" applyAlignment="1" applyProtection="1"/>
    <xf numFmtId="0" fontId="13" fillId="0" borderId="5" xfId="0" applyFont="1" applyFill="1" applyBorder="1" applyProtection="1"/>
    <xf numFmtId="0" fontId="13" fillId="0" borderId="16" xfId="0" applyFont="1" applyFill="1" applyBorder="1" applyAlignment="1" applyProtection="1">
      <alignment horizontal="center"/>
    </xf>
    <xf numFmtId="0" fontId="13" fillId="0" borderId="8" xfId="0" applyFont="1" applyFill="1" applyBorder="1" applyAlignment="1" applyProtection="1">
      <alignment horizontal="center"/>
    </xf>
    <xf numFmtId="0" fontId="13" fillId="0" borderId="9" xfId="0" applyFont="1" applyFill="1" applyBorder="1" applyAlignment="1" applyProtection="1"/>
    <xf numFmtId="0" fontId="11" fillId="0" borderId="9" xfId="0" applyFont="1" applyFill="1" applyBorder="1" applyAlignment="1" applyProtection="1"/>
    <xf numFmtId="0" fontId="11" fillId="0" borderId="10" xfId="0" applyFont="1" applyFill="1" applyBorder="1" applyAlignment="1" applyProtection="1"/>
    <xf numFmtId="0" fontId="13" fillId="0" borderId="0" xfId="0" applyFont="1" applyFill="1" applyProtection="1"/>
    <xf numFmtId="49" fontId="13" fillId="0" borderId="0" xfId="0" applyNumberFormat="1" applyFont="1" applyFill="1" applyBorder="1" applyAlignment="1" applyProtection="1"/>
    <xf numFmtId="164" fontId="13" fillId="0" borderId="0" xfId="0" applyNumberFormat="1" applyFont="1" applyFill="1" applyBorder="1" applyAlignment="1" applyProtection="1">
      <alignment horizontal="center" vertical="top"/>
    </xf>
    <xf numFmtId="0" fontId="13" fillId="0" borderId="0" xfId="0" applyFont="1" applyFill="1" applyBorder="1" applyAlignment="1" applyProtection="1">
      <alignment vertical="top"/>
    </xf>
    <xf numFmtId="0" fontId="11" fillId="0" borderId="0" xfId="0" applyFont="1" applyFill="1" applyBorder="1" applyAlignment="1" applyProtection="1">
      <alignment vertical="top"/>
    </xf>
    <xf numFmtId="0" fontId="13" fillId="0" borderId="0" xfId="0" applyFont="1" applyFill="1" applyBorder="1" applyAlignment="1" applyProtection="1">
      <alignment horizontal="center"/>
    </xf>
    <xf numFmtId="0" fontId="13" fillId="0" borderId="0" xfId="0" applyFont="1" applyFill="1" applyBorder="1" applyAlignment="1" applyProtection="1"/>
    <xf numFmtId="0" fontId="11" fillId="0" borderId="0" xfId="0" applyFont="1" applyFill="1" applyBorder="1" applyAlignment="1" applyProtection="1"/>
    <xf numFmtId="0" fontId="1" fillId="0" borderId="0" xfId="0" applyFont="1" applyFill="1" applyBorder="1" applyAlignment="1" applyProtection="1"/>
    <xf numFmtId="0" fontId="18" fillId="0" borderId="0" xfId="0" applyFont="1" applyFill="1" applyBorder="1" applyAlignment="1" applyProtection="1"/>
    <xf numFmtId="0" fontId="1" fillId="0" borderId="0" xfId="0" applyFont="1" applyFill="1" applyBorder="1" applyProtection="1">
      <protection locked="0"/>
    </xf>
    <xf numFmtId="0" fontId="15" fillId="0" borderId="6" xfId="0" applyFont="1" applyFill="1" applyBorder="1" applyAlignment="1" applyProtection="1"/>
    <xf numFmtId="0" fontId="24" fillId="0" borderId="9" xfId="0" applyFont="1" applyFill="1" applyBorder="1" applyProtection="1"/>
    <xf numFmtId="0" fontId="16" fillId="0" borderId="9" xfId="0" applyFont="1" applyFill="1" applyBorder="1" applyAlignment="1" applyProtection="1"/>
    <xf numFmtId="0" fontId="24" fillId="0" borderId="9" xfId="0" applyFont="1" applyFill="1" applyBorder="1" applyAlignment="1" applyProtection="1"/>
    <xf numFmtId="0" fontId="16" fillId="0" borderId="9" xfId="0" applyFont="1" applyFill="1" applyBorder="1" applyAlignment="1" applyProtection="1">
      <alignment horizontal="right"/>
    </xf>
    <xf numFmtId="0" fontId="13" fillId="0" borderId="0" xfId="0" applyFont="1" applyFill="1" applyBorder="1" applyProtection="1">
      <protection locked="0"/>
    </xf>
    <xf numFmtId="0" fontId="13" fillId="0" borderId="16" xfId="0" applyFont="1" applyFill="1" applyBorder="1" applyProtection="1"/>
    <xf numFmtId="0" fontId="0" fillId="0" borderId="0" xfId="0" applyFill="1" applyBorder="1" applyAlignment="1" applyProtection="1">
      <alignment wrapText="1"/>
    </xf>
    <xf numFmtId="0" fontId="15" fillId="0" borderId="0" xfId="0" applyFont="1" applyFill="1" applyBorder="1" applyAlignment="1" applyProtection="1">
      <alignment wrapText="1"/>
    </xf>
    <xf numFmtId="0" fontId="15" fillId="0" borderId="15" xfId="0" applyFont="1" applyFill="1" applyBorder="1" applyAlignment="1" applyProtection="1">
      <alignment wrapText="1"/>
    </xf>
    <xf numFmtId="0" fontId="13" fillId="0" borderId="15" xfId="0" applyFont="1" applyFill="1" applyBorder="1" applyProtection="1"/>
    <xf numFmtId="0" fontId="13" fillId="0" borderId="0" xfId="0" applyFont="1" applyFill="1" applyProtection="1">
      <protection locked="0"/>
    </xf>
    <xf numFmtId="0" fontId="13" fillId="0" borderId="0" xfId="0" applyFont="1" applyFill="1" applyBorder="1" applyAlignment="1" applyProtection="1">
      <alignment horizontal="center" vertical="center"/>
    </xf>
    <xf numFmtId="0" fontId="0" fillId="0" borderId="0" xfId="0" applyFill="1" applyBorder="1" applyAlignment="1" applyProtection="1">
      <alignment vertical="top" wrapText="1"/>
    </xf>
    <xf numFmtId="0" fontId="1" fillId="0" borderId="0" xfId="0" applyFont="1" applyFill="1" applyAlignment="1" applyProtection="1"/>
    <xf numFmtId="0" fontId="1" fillId="0" borderId="0" xfId="0" applyFont="1" applyFill="1" applyAlignment="1" applyProtection="1"/>
    <xf numFmtId="0" fontId="3" fillId="0" borderId="0" xfId="0" applyFont="1" applyFill="1" applyAlignment="1" applyProtection="1">
      <alignment horizontal="center"/>
    </xf>
    <xf numFmtId="0" fontId="3" fillId="0" borderId="0" xfId="0" applyFont="1" applyFill="1" applyAlignment="1" applyProtection="1">
      <alignment horizontal="center" wrapText="1"/>
    </xf>
    <xf numFmtId="0" fontId="18" fillId="0" borderId="0" xfId="0" applyFont="1" applyFill="1" applyBorder="1" applyAlignment="1" applyProtection="1">
      <alignment horizontal="left"/>
    </xf>
    <xf numFmtId="0" fontId="13" fillId="0" borderId="0" xfId="0" applyFont="1" applyFill="1" applyBorder="1" applyAlignment="1" applyProtection="1">
      <alignment vertical="top"/>
    </xf>
    <xf numFmtId="0" fontId="11" fillId="0" borderId="0" xfId="0" applyFont="1" applyFill="1" applyBorder="1" applyAlignment="1" applyProtection="1">
      <alignment vertical="top"/>
    </xf>
    <xf numFmtId="0" fontId="9" fillId="0" borderId="0" xfId="0" applyFont="1" applyFill="1" applyBorder="1" applyAlignment="1" applyProtection="1">
      <alignment horizontal="center"/>
    </xf>
    <xf numFmtId="0" fontId="10" fillId="0" borderId="0" xfId="0" applyFont="1" applyFill="1" applyAlignment="1" applyProtection="1">
      <alignment horizontal="center"/>
    </xf>
    <xf numFmtId="0" fontId="13" fillId="0"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18" fillId="0" borderId="0" xfId="0" applyFont="1" applyFill="1" applyBorder="1" applyAlignment="1" applyProtection="1">
      <alignment horizontal="left" vertical="center"/>
    </xf>
    <xf numFmtId="0" fontId="18" fillId="0" borderId="2" xfId="0" applyFont="1" applyFill="1" applyBorder="1" applyAlignment="1" applyProtection="1">
      <alignment horizontal="left"/>
      <protection locked="0"/>
    </xf>
    <xf numFmtId="0" fontId="18" fillId="0" borderId="3" xfId="0" applyFont="1" applyFill="1" applyBorder="1" applyAlignment="1" applyProtection="1">
      <alignment horizontal="left"/>
      <protection locked="0"/>
    </xf>
    <xf numFmtId="0" fontId="18" fillId="0" borderId="4" xfId="0" applyFont="1" applyFill="1" applyBorder="1" applyAlignment="1" applyProtection="1">
      <alignment horizontal="left"/>
      <protection locked="0"/>
    </xf>
    <xf numFmtId="0" fontId="1" fillId="0" borderId="9" xfId="0" applyFont="1" applyFill="1" applyBorder="1" applyAlignment="1" applyProtection="1"/>
    <xf numFmtId="0" fontId="0" fillId="0" borderId="9" xfId="0" applyFill="1" applyBorder="1" applyAlignment="1" applyProtection="1"/>
    <xf numFmtId="0" fontId="0" fillId="0" borderId="10" xfId="0" applyFill="1" applyBorder="1" applyAlignment="1" applyProtection="1"/>
    <xf numFmtId="0" fontId="13" fillId="0" borderId="0" xfId="0" applyFont="1" applyFill="1" applyBorder="1" applyAlignment="1" applyProtection="1">
      <alignment horizontal="center"/>
    </xf>
    <xf numFmtId="0" fontId="17" fillId="0" borderId="6" xfId="0" applyFont="1" applyFill="1" applyBorder="1" applyAlignment="1" applyProtection="1">
      <alignment horizontal="center"/>
      <protection locked="0"/>
    </xf>
    <xf numFmtId="0" fontId="17" fillId="0" borderId="7" xfId="0" applyFont="1" applyFill="1" applyBorder="1" applyAlignment="1" applyProtection="1">
      <alignment horizontal="center"/>
      <protection locked="0"/>
    </xf>
    <xf numFmtId="0" fontId="18" fillId="0" borderId="27" xfId="0" applyFont="1" applyFill="1" applyBorder="1" applyAlignment="1" applyProtection="1">
      <alignment horizontal="left"/>
      <protection locked="0"/>
    </xf>
    <xf numFmtId="0" fontId="18" fillId="0" borderId="28" xfId="0" applyFont="1" applyFill="1" applyBorder="1" applyAlignment="1" applyProtection="1">
      <alignment horizontal="left"/>
      <protection locked="0"/>
    </xf>
    <xf numFmtId="0" fontId="18" fillId="0" borderId="29" xfId="0" applyFont="1" applyFill="1" applyBorder="1" applyAlignment="1" applyProtection="1">
      <alignment horizontal="left"/>
      <protection locked="0"/>
    </xf>
    <xf numFmtId="0" fontId="18" fillId="0" borderId="6" xfId="0" applyFont="1" applyFill="1" applyBorder="1" applyAlignment="1" applyProtection="1">
      <alignment horizontal="left" vertical="center"/>
    </xf>
    <xf numFmtId="0" fontId="9" fillId="0" borderId="8" xfId="0" applyFont="1" applyFill="1" applyBorder="1" applyAlignment="1" applyProtection="1"/>
    <xf numFmtId="0" fontId="9" fillId="0" borderId="9" xfId="0" applyFont="1" applyFill="1" applyBorder="1" applyAlignment="1" applyProtection="1"/>
    <xf numFmtId="0" fontId="9" fillId="0" borderId="10" xfId="0" applyFont="1" applyFill="1" applyBorder="1" applyAlignment="1" applyProtection="1"/>
    <xf numFmtId="0" fontId="13" fillId="0" borderId="0" xfId="0" applyFont="1" applyFill="1" applyBorder="1" applyAlignment="1" applyProtection="1"/>
    <xf numFmtId="0" fontId="11" fillId="0" borderId="0" xfId="0" applyFont="1" applyFill="1" applyBorder="1" applyAlignment="1" applyProtection="1"/>
    <xf numFmtId="0" fontId="1" fillId="0" borderId="0" xfId="0" applyFont="1" applyFill="1" applyBorder="1" applyAlignment="1" applyProtection="1"/>
    <xf numFmtId="0" fontId="0" fillId="0" borderId="0" xfId="0" applyFill="1" applyBorder="1" applyAlignment="1" applyProtection="1"/>
    <xf numFmtId="0" fontId="18" fillId="0" borderId="0" xfId="0" applyFont="1" applyFill="1" applyBorder="1" applyAlignment="1" applyProtection="1">
      <alignment horizontal="center"/>
    </xf>
    <xf numFmtId="0" fontId="3" fillId="0" borderId="0" xfId="0" applyFont="1" applyFill="1" applyBorder="1" applyAlignment="1" applyProtection="1">
      <alignment horizontal="center"/>
    </xf>
    <xf numFmtId="0" fontId="0" fillId="0" borderId="2" xfId="0" applyFill="1" applyBorder="1" applyAlignment="1" applyProtection="1">
      <alignment horizontal="left"/>
      <protection locked="0"/>
    </xf>
    <xf numFmtId="0" fontId="0" fillId="0" borderId="3" xfId="0" applyFill="1" applyBorder="1" applyAlignment="1" applyProtection="1">
      <alignment horizontal="left"/>
      <protection locked="0"/>
    </xf>
    <xf numFmtId="0" fontId="0" fillId="0" borderId="4" xfId="0" applyFill="1" applyBorder="1" applyAlignment="1" applyProtection="1">
      <alignment horizontal="left"/>
      <protection locked="0"/>
    </xf>
    <xf numFmtId="0" fontId="2" fillId="0" borderId="20" xfId="0" applyFont="1" applyFill="1" applyBorder="1" applyAlignment="1" applyProtection="1">
      <alignment horizontal="center" vertical="center" wrapText="1"/>
    </xf>
    <xf numFmtId="0" fontId="2" fillId="0" borderId="18" xfId="0" applyFont="1" applyFill="1" applyBorder="1" applyAlignment="1" applyProtection="1">
      <alignment horizontal="center" vertical="center" wrapText="1"/>
    </xf>
    <xf numFmtId="0" fontId="2" fillId="0" borderId="21" xfId="0" applyFont="1" applyFill="1" applyBorder="1" applyAlignment="1" applyProtection="1">
      <alignment horizontal="center" vertical="center" wrapText="1"/>
    </xf>
    <xf numFmtId="49" fontId="13" fillId="0" borderId="0" xfId="0" applyNumberFormat="1" applyFont="1" applyFill="1" applyBorder="1" applyAlignment="1" applyProtection="1">
      <alignment horizontal="left" vertical="top" wrapText="1"/>
    </xf>
    <xf numFmtId="0" fontId="14" fillId="0" borderId="0" xfId="0" applyFont="1" applyFill="1" applyBorder="1" applyAlignment="1" applyProtection="1">
      <alignment vertical="top"/>
    </xf>
    <xf numFmtId="0" fontId="20" fillId="0" borderId="0" xfId="0" applyFont="1" applyFill="1" applyBorder="1" applyAlignment="1" applyProtection="1">
      <alignment vertical="top"/>
    </xf>
    <xf numFmtId="0" fontId="24" fillId="0" borderId="2" xfId="0" applyFont="1" applyFill="1" applyBorder="1" applyAlignment="1" applyProtection="1">
      <alignment horizontal="left"/>
      <protection locked="0"/>
    </xf>
    <xf numFmtId="0" fontId="15" fillId="0" borderId="3" xfId="0" applyFont="1" applyFill="1" applyBorder="1" applyAlignment="1" applyProtection="1">
      <protection locked="0"/>
    </xf>
    <xf numFmtId="0" fontId="15" fillId="0" borderId="11" xfId="0" applyFont="1" applyFill="1" applyBorder="1" applyAlignment="1" applyProtection="1">
      <protection locked="0"/>
    </xf>
    <xf numFmtId="0" fontId="24" fillId="0" borderId="24" xfId="0" applyFont="1" applyFill="1" applyBorder="1" applyAlignment="1" applyProtection="1">
      <alignment horizontal="left"/>
    </xf>
    <xf numFmtId="0" fontId="15" fillId="0" borderId="25" xfId="0" applyFont="1" applyFill="1" applyBorder="1" applyAlignment="1" applyProtection="1"/>
    <xf numFmtId="0" fontId="15" fillId="0" borderId="26" xfId="0" applyFont="1" applyFill="1" applyBorder="1" applyAlignment="1" applyProtection="1"/>
    <xf numFmtId="0" fontId="16" fillId="0" borderId="5" xfId="0" applyFont="1" applyFill="1" applyBorder="1" applyAlignment="1" applyProtection="1">
      <alignment horizontal="center" vertical="center"/>
    </xf>
    <xf numFmtId="0" fontId="16" fillId="0" borderId="6" xfId="0" applyFont="1" applyFill="1" applyBorder="1" applyAlignment="1" applyProtection="1">
      <alignment horizontal="center" vertical="center"/>
    </xf>
    <xf numFmtId="0" fontId="16" fillId="0" borderId="8" xfId="0" applyFont="1" applyFill="1" applyBorder="1" applyAlignment="1" applyProtection="1">
      <alignment horizontal="center" vertical="center"/>
    </xf>
    <xf numFmtId="0" fontId="16" fillId="0" borderId="9" xfId="0" applyFont="1" applyFill="1" applyBorder="1" applyAlignment="1" applyProtection="1">
      <alignment horizontal="center" vertical="center"/>
    </xf>
    <xf numFmtId="165" fontId="16" fillId="0" borderId="6" xfId="0" applyNumberFormat="1" applyFont="1" applyFill="1" applyBorder="1" applyAlignment="1" applyProtection="1">
      <alignment horizontal="center" vertical="center"/>
    </xf>
    <xf numFmtId="165" fontId="16" fillId="0" borderId="9" xfId="0" applyNumberFormat="1" applyFont="1" applyFill="1" applyBorder="1" applyAlignment="1" applyProtection="1">
      <alignment horizontal="center" vertical="center"/>
    </xf>
    <xf numFmtId="0" fontId="16" fillId="0" borderId="7" xfId="0" applyFont="1" applyFill="1" applyBorder="1" applyAlignment="1" applyProtection="1">
      <alignment horizontal="center" vertical="center"/>
    </xf>
    <xf numFmtId="0" fontId="16" fillId="0" borderId="10" xfId="0" applyFont="1" applyFill="1" applyBorder="1" applyAlignment="1" applyProtection="1">
      <alignment horizontal="center" vertical="center"/>
    </xf>
    <xf numFmtId="0" fontId="13" fillId="0" borderId="0" xfId="0" applyFont="1" applyFill="1" applyBorder="1" applyAlignment="1" applyProtection="1">
      <alignment horizontal="left"/>
    </xf>
    <xf numFmtId="0" fontId="13" fillId="0" borderId="15" xfId="0" applyFont="1" applyFill="1" applyBorder="1" applyAlignment="1" applyProtection="1"/>
    <xf numFmtId="0" fontId="14" fillId="0" borderId="6" xfId="0" applyFont="1" applyFill="1" applyBorder="1" applyAlignment="1" applyProtection="1">
      <alignment horizontal="right" wrapText="1"/>
    </xf>
    <xf numFmtId="0" fontId="14" fillId="0" borderId="2" xfId="0" applyFont="1" applyFill="1" applyBorder="1" applyAlignment="1" applyProtection="1">
      <alignment horizontal="left" wrapText="1"/>
      <protection locked="0"/>
    </xf>
    <xf numFmtId="0" fontId="14" fillId="0" borderId="3" xfId="0" applyFont="1" applyFill="1" applyBorder="1" applyAlignment="1" applyProtection="1">
      <alignment horizontal="left" wrapText="1"/>
      <protection locked="0"/>
    </xf>
    <xf numFmtId="0" fontId="14" fillId="0" borderId="4" xfId="0" applyFont="1" applyFill="1" applyBorder="1" applyAlignment="1" applyProtection="1">
      <alignment horizontal="left" wrapText="1"/>
      <protection locked="0"/>
    </xf>
    <xf numFmtId="0" fontId="18" fillId="0" borderId="0" xfId="0" applyFont="1" applyFill="1" applyBorder="1" applyAlignment="1" applyProtection="1">
      <alignment horizontal="left" wrapText="1"/>
    </xf>
    <xf numFmtId="0" fontId="18" fillId="0" borderId="0" xfId="0" applyFont="1" applyFill="1" applyBorder="1" applyAlignment="1" applyProtection="1"/>
    <xf numFmtId="0" fontId="25" fillId="0" borderId="0" xfId="0" applyFont="1" applyFill="1" applyBorder="1" applyAlignment="1" applyProtection="1"/>
    <xf numFmtId="0" fontId="25" fillId="0" borderId="15" xfId="0" applyFont="1" applyFill="1" applyBorder="1" applyAlignment="1" applyProtection="1"/>
    <xf numFmtId="0" fontId="1" fillId="0" borderId="16" xfId="0" applyFont="1" applyFill="1" applyBorder="1" applyAlignment="1" applyProtection="1"/>
    <xf numFmtId="0" fontId="1" fillId="0" borderId="15" xfId="0" applyFont="1" applyFill="1" applyBorder="1" applyAlignment="1" applyProtection="1"/>
    <xf numFmtId="0" fontId="13" fillId="0" borderId="16" xfId="0" applyFont="1" applyFill="1" applyBorder="1" applyAlignment="1" applyProtection="1"/>
    <xf numFmtId="0" fontId="16" fillId="0" borderId="17" xfId="0" applyFont="1" applyFill="1" applyBorder="1" applyAlignment="1" applyProtection="1"/>
    <xf numFmtId="0" fontId="16" fillId="0" borderId="4" xfId="0" applyFont="1" applyFill="1" applyBorder="1" applyAlignment="1" applyProtection="1"/>
    <xf numFmtId="0" fontId="16" fillId="0" borderId="22" xfId="0" applyFont="1" applyFill="1" applyBorder="1" applyAlignment="1" applyProtection="1"/>
    <xf numFmtId="0" fontId="16" fillId="0" borderId="23" xfId="0" applyFont="1" applyFill="1" applyBorder="1" applyAlignment="1" applyProtection="1"/>
    <xf numFmtId="0" fontId="13" fillId="0" borderId="5" xfId="0" applyFont="1" applyFill="1" applyBorder="1" applyAlignment="1" applyProtection="1"/>
    <xf numFmtId="0" fontId="13" fillId="0" borderId="6" xfId="0" applyFont="1" applyFill="1" applyBorder="1" applyAlignment="1" applyProtection="1"/>
    <xf numFmtId="0" fontId="13" fillId="0" borderId="7" xfId="0" applyFont="1" applyFill="1" applyBorder="1" applyAlignment="1" applyProtection="1"/>
    <xf numFmtId="0" fontId="1" fillId="0" borderId="0" xfId="0" applyFont="1" applyFill="1" applyBorder="1" applyAlignment="1" applyProtection="1">
      <alignment horizontal="center"/>
    </xf>
    <xf numFmtId="0" fontId="2" fillId="2" borderId="12" xfId="0" applyFont="1" applyFill="1" applyBorder="1" applyAlignment="1" applyProtection="1">
      <alignment horizontal="center" vertical="center"/>
    </xf>
    <xf numFmtId="0" fontId="23" fillId="2" borderId="13" xfId="0" applyFont="1" applyFill="1" applyBorder="1" applyAlignment="1" applyProtection="1">
      <alignment horizontal="center" vertical="center"/>
    </xf>
    <xf numFmtId="0" fontId="23" fillId="2" borderId="14" xfId="0" applyFont="1" applyFill="1" applyBorder="1" applyAlignment="1" applyProtection="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ondament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ndamental"/>
      <sheetName val="Data"/>
      <sheetName val="PO"/>
      <sheetName val="Fonctions pénurie"/>
    </sheetNames>
    <sheetDataSet>
      <sheetData sheetId="0" refreshError="1"/>
      <sheetData sheetId="1">
        <row r="1">
          <cell r="E1" t="str">
            <v>Officiel subventionné</v>
          </cell>
        </row>
        <row r="2">
          <cell r="E2" t="str">
            <v>Libre confessionnel</v>
          </cell>
        </row>
        <row r="3">
          <cell r="E3" t="str">
            <v>Libre non confessionnel</v>
          </cell>
        </row>
        <row r="4">
          <cell r="E4" t="str">
            <v>FWB</v>
          </cell>
        </row>
      </sheetData>
      <sheetData sheetId="2" refreshError="1"/>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ANM146"/>
  <sheetViews>
    <sheetView showGridLines="0" tabSelected="1" showRuler="0" zoomScaleNormal="100" workbookViewId="0">
      <selection activeCell="C5" sqref="C5:U5"/>
    </sheetView>
  </sheetViews>
  <sheetFormatPr baseColWidth="10" defaultColWidth="11.5703125" defaultRowHeight="14.25" x14ac:dyDescent="0.2"/>
  <cols>
    <col min="1" max="1" width="4.28515625" style="2" customWidth="1"/>
    <col min="2" max="2" width="8.140625" style="2" customWidth="1"/>
    <col min="3" max="3" width="25.5703125" style="2" customWidth="1"/>
    <col min="4" max="4" width="17" style="2" customWidth="1"/>
    <col min="5" max="6" width="3.5703125" style="2" customWidth="1"/>
    <col min="7" max="8" width="3.140625" style="2" customWidth="1"/>
    <col min="9" max="9" width="3.5703125" style="2" customWidth="1"/>
    <col min="10" max="10" width="2.5703125" style="2" customWidth="1"/>
    <col min="11" max="11" width="3.5703125" style="2" customWidth="1"/>
    <col min="12" max="12" width="3.140625" style="2" customWidth="1"/>
    <col min="13" max="14" width="3" style="2" customWidth="1"/>
    <col min="15" max="15" width="3.140625" style="2" customWidth="1"/>
    <col min="16" max="16" width="3" style="2" customWidth="1"/>
    <col min="17" max="17" width="3.140625" style="2" customWidth="1"/>
    <col min="18" max="21" width="3.5703125" style="2" customWidth="1"/>
    <col min="22" max="23" width="11.5703125" style="2" customWidth="1"/>
    <col min="24" max="16384" width="11.5703125" style="2"/>
  </cols>
  <sheetData>
    <row r="1" spans="1:1053" s="25" customFormat="1" ht="39.75" customHeight="1" thickBot="1" x14ac:dyDescent="0.3">
      <c r="A1" s="23" t="s">
        <v>4661</v>
      </c>
      <c r="B1" s="23"/>
      <c r="C1" s="23"/>
      <c r="D1" s="23"/>
      <c r="E1" s="23"/>
      <c r="F1" s="23"/>
      <c r="G1" s="23"/>
      <c r="H1" s="23"/>
      <c r="I1" s="23"/>
      <c r="J1" s="23"/>
      <c r="K1" s="23"/>
      <c r="L1" s="23"/>
      <c r="M1" s="23"/>
      <c r="N1" s="23"/>
      <c r="O1" s="23"/>
      <c r="P1" s="23"/>
      <c r="Q1" s="23"/>
      <c r="R1" s="23"/>
      <c r="S1" s="23"/>
      <c r="T1" s="23"/>
      <c r="U1" s="23"/>
      <c r="V1" s="24"/>
      <c r="W1" s="24"/>
    </row>
    <row r="2" spans="1:1053" s="25" customFormat="1" ht="43.5" customHeight="1" thickBot="1" x14ac:dyDescent="0.3">
      <c r="A2" s="103" t="s">
        <v>4658</v>
      </c>
      <c r="B2" s="104"/>
      <c r="C2" s="104"/>
      <c r="D2" s="104"/>
      <c r="E2" s="104"/>
      <c r="F2" s="104"/>
      <c r="G2" s="104"/>
      <c r="H2" s="104"/>
      <c r="I2" s="104"/>
      <c r="J2" s="104"/>
      <c r="K2" s="104"/>
      <c r="L2" s="104"/>
      <c r="M2" s="104"/>
      <c r="N2" s="104"/>
      <c r="O2" s="104"/>
      <c r="P2" s="104"/>
      <c r="Q2" s="104"/>
      <c r="R2" s="104"/>
      <c r="S2" s="104"/>
      <c r="T2" s="104"/>
      <c r="U2" s="105"/>
      <c r="V2" s="24"/>
      <c r="W2" s="24"/>
    </row>
    <row r="3" spans="1:1053" s="25" customFormat="1" ht="39" customHeight="1" thickBot="1" x14ac:dyDescent="0.3">
      <c r="A3" s="49"/>
      <c r="B3" s="49"/>
      <c r="C3" s="49"/>
      <c r="D3" s="49"/>
      <c r="E3" s="49"/>
      <c r="F3" s="49"/>
      <c r="G3" s="49"/>
      <c r="H3" s="143"/>
      <c r="I3" s="143"/>
      <c r="J3" s="143"/>
      <c r="K3" s="143"/>
      <c r="L3" s="143"/>
      <c r="M3" s="143"/>
      <c r="N3" s="143"/>
      <c r="O3" s="143"/>
      <c r="P3" s="143"/>
      <c r="Q3" s="143"/>
      <c r="R3" s="143"/>
      <c r="S3" s="143"/>
      <c r="T3" s="143"/>
      <c r="U3" s="143"/>
      <c r="V3" s="24"/>
      <c r="W3" s="24"/>
    </row>
    <row r="4" spans="1:1053" s="26" customFormat="1" ht="20.25" customHeight="1" x14ac:dyDescent="0.2">
      <c r="A4" s="144" t="s">
        <v>137</v>
      </c>
      <c r="B4" s="145"/>
      <c r="C4" s="145"/>
      <c r="D4" s="145"/>
      <c r="E4" s="145"/>
      <c r="F4" s="145"/>
      <c r="G4" s="145"/>
      <c r="H4" s="145"/>
      <c r="I4" s="145"/>
      <c r="J4" s="145"/>
      <c r="K4" s="145"/>
      <c r="L4" s="145"/>
      <c r="M4" s="145"/>
      <c r="N4" s="145"/>
      <c r="O4" s="145"/>
      <c r="P4" s="145"/>
      <c r="Q4" s="145"/>
      <c r="R4" s="145"/>
      <c r="S4" s="145"/>
      <c r="T4" s="145"/>
      <c r="U4" s="146"/>
      <c r="V4" s="49"/>
      <c r="W4" s="49"/>
    </row>
    <row r="5" spans="1:1053" s="51" customFormat="1" ht="15.75" x14ac:dyDescent="0.25">
      <c r="A5" s="136" t="s">
        <v>4644</v>
      </c>
      <c r="B5" s="137"/>
      <c r="C5" s="109"/>
      <c r="D5" s="110"/>
      <c r="E5" s="110"/>
      <c r="F5" s="110"/>
      <c r="G5" s="110"/>
      <c r="H5" s="110"/>
      <c r="I5" s="110"/>
      <c r="J5" s="110"/>
      <c r="K5" s="110"/>
      <c r="L5" s="110"/>
      <c r="M5" s="110"/>
      <c r="N5" s="110"/>
      <c r="O5" s="110"/>
      <c r="P5" s="110"/>
      <c r="Q5" s="110"/>
      <c r="R5" s="110"/>
      <c r="S5" s="110"/>
      <c r="T5" s="110"/>
      <c r="U5" s="111"/>
      <c r="V5" s="49"/>
      <c r="W5" s="49"/>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c r="AMK5" s="26"/>
      <c r="AML5" s="26"/>
      <c r="AMM5" s="26"/>
      <c r="AMN5" s="26"/>
      <c r="AMO5" s="26"/>
      <c r="AMP5" s="26"/>
      <c r="AMQ5" s="26"/>
      <c r="AMR5" s="26"/>
      <c r="AMS5" s="26"/>
      <c r="AMT5" s="26"/>
      <c r="AMU5" s="26"/>
      <c r="AMV5" s="26"/>
      <c r="AMW5" s="26"/>
      <c r="AMX5" s="26"/>
      <c r="AMY5" s="26"/>
      <c r="AMZ5" s="26"/>
      <c r="ANA5" s="26"/>
      <c r="ANB5" s="26"/>
      <c r="ANC5" s="26"/>
      <c r="AND5" s="26"/>
      <c r="ANE5" s="26"/>
      <c r="ANF5" s="26"/>
      <c r="ANG5" s="26"/>
      <c r="ANH5" s="26"/>
      <c r="ANI5" s="26"/>
      <c r="ANJ5" s="26"/>
      <c r="ANK5" s="26"/>
      <c r="ANL5" s="26"/>
      <c r="ANM5" s="26"/>
    </row>
    <row r="6" spans="1:1053" s="26" customFormat="1" ht="16.5" thickBot="1" x14ac:dyDescent="0.3">
      <c r="A6" s="138" t="s">
        <v>4652</v>
      </c>
      <c r="B6" s="139"/>
      <c r="C6" s="112" t="str">
        <f>IF(K10="","",VLOOKUP(K10,PO!A:G,7,0))</f>
        <v/>
      </c>
      <c r="D6" s="113"/>
      <c r="E6" s="113"/>
      <c r="F6" s="113"/>
      <c r="G6" s="113"/>
      <c r="H6" s="113"/>
      <c r="I6" s="113"/>
      <c r="J6" s="113"/>
      <c r="K6" s="113"/>
      <c r="L6" s="113"/>
      <c r="M6" s="113"/>
      <c r="N6" s="113"/>
      <c r="O6" s="113"/>
      <c r="P6" s="113"/>
      <c r="Q6" s="113"/>
      <c r="R6" s="113"/>
      <c r="S6" s="113"/>
      <c r="T6" s="113"/>
      <c r="U6" s="114"/>
      <c r="V6" s="49"/>
      <c r="W6" s="49"/>
    </row>
    <row r="7" spans="1:1053" s="26" customFormat="1" ht="15.75" x14ac:dyDescent="0.25">
      <c r="A7" s="115" t="s">
        <v>127</v>
      </c>
      <c r="B7" s="116"/>
      <c r="C7" s="119">
        <f ca="1">TODAY()</f>
        <v>43530</v>
      </c>
      <c r="D7" s="52"/>
      <c r="E7" s="52"/>
      <c r="F7" s="52"/>
      <c r="G7" s="52"/>
      <c r="H7" s="52"/>
      <c r="I7" s="52"/>
      <c r="J7" s="52"/>
      <c r="K7" s="52"/>
      <c r="L7" s="116" t="s">
        <v>128</v>
      </c>
      <c r="M7" s="116"/>
      <c r="N7" s="116"/>
      <c r="O7" s="116"/>
      <c r="P7" s="116"/>
      <c r="Q7" s="116"/>
      <c r="R7" s="116"/>
      <c r="S7" s="116"/>
      <c r="T7" s="116"/>
      <c r="U7" s="121"/>
      <c r="V7" s="49"/>
      <c r="W7" s="49"/>
    </row>
    <row r="8" spans="1:1053" s="26" customFormat="1" ht="16.5" thickBot="1" x14ac:dyDescent="0.3">
      <c r="A8" s="117"/>
      <c r="B8" s="118"/>
      <c r="C8" s="120"/>
      <c r="D8" s="53"/>
      <c r="E8" s="53"/>
      <c r="F8" s="53"/>
      <c r="G8" s="53"/>
      <c r="H8" s="54"/>
      <c r="I8" s="54"/>
      <c r="J8" s="55"/>
      <c r="K8" s="56"/>
      <c r="L8" s="118"/>
      <c r="M8" s="118"/>
      <c r="N8" s="118"/>
      <c r="O8" s="118"/>
      <c r="P8" s="118"/>
      <c r="Q8" s="118"/>
      <c r="R8" s="118"/>
      <c r="S8" s="118"/>
      <c r="T8" s="118"/>
      <c r="U8" s="122"/>
    </row>
    <row r="9" spans="1:1053" s="6" customFormat="1" ht="15" thickBot="1" x14ac:dyDescent="0.25">
      <c r="A9" s="140"/>
      <c r="B9" s="141"/>
      <c r="C9" s="141"/>
      <c r="D9" s="142"/>
      <c r="E9" s="123" t="s">
        <v>4659</v>
      </c>
      <c r="F9" s="94"/>
      <c r="G9" s="94"/>
      <c r="H9" s="94"/>
      <c r="I9" s="94"/>
      <c r="J9" s="94"/>
      <c r="K9" s="94"/>
      <c r="L9" s="94"/>
      <c r="M9" s="94"/>
      <c r="N9" s="94"/>
      <c r="O9" s="94"/>
      <c r="P9" s="94"/>
      <c r="Q9" s="94"/>
      <c r="R9" s="94"/>
      <c r="S9" s="94"/>
      <c r="T9" s="94"/>
      <c r="U9" s="124"/>
    </row>
    <row r="10" spans="1:1053" s="57" customFormat="1" ht="24" customHeight="1" x14ac:dyDescent="0.25">
      <c r="A10" s="135"/>
      <c r="B10" s="94"/>
      <c r="C10" s="94"/>
      <c r="D10" s="124"/>
      <c r="E10" s="125" t="s">
        <v>4649</v>
      </c>
      <c r="F10" s="125"/>
      <c r="G10" s="125"/>
      <c r="H10" s="125"/>
      <c r="I10" s="125"/>
      <c r="J10" s="125"/>
      <c r="K10" s="126"/>
      <c r="L10" s="127"/>
      <c r="M10" s="127"/>
      <c r="N10" s="127"/>
      <c r="O10" s="127"/>
      <c r="P10" s="127"/>
      <c r="Q10" s="127"/>
      <c r="R10" s="127"/>
      <c r="S10" s="127"/>
      <c r="T10" s="127"/>
      <c r="U10" s="128"/>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c r="IW10" s="6"/>
      <c r="IX10" s="6"/>
      <c r="IY10" s="6"/>
      <c r="IZ10" s="6"/>
      <c r="JA10" s="6"/>
      <c r="JB10" s="6"/>
      <c r="JC10" s="6"/>
      <c r="JD10" s="6"/>
      <c r="JE10" s="6"/>
      <c r="JF10" s="6"/>
      <c r="JG10" s="6"/>
      <c r="JH10" s="6"/>
      <c r="JI10" s="6"/>
      <c r="JJ10" s="6"/>
      <c r="JK10" s="6"/>
      <c r="JL10" s="6"/>
      <c r="JM10" s="6"/>
      <c r="JN10" s="6"/>
      <c r="JO10" s="6"/>
      <c r="JP10" s="6"/>
      <c r="JQ10" s="6"/>
      <c r="JR10" s="6"/>
      <c r="JS10" s="6"/>
      <c r="JT10" s="6"/>
      <c r="JU10" s="6"/>
      <c r="JV10" s="6"/>
      <c r="JW10" s="6"/>
      <c r="JX10" s="6"/>
      <c r="JY10" s="6"/>
      <c r="JZ10" s="6"/>
      <c r="KA10" s="6"/>
      <c r="KB10" s="6"/>
      <c r="KC10" s="6"/>
      <c r="KD10" s="6"/>
      <c r="KE10" s="6"/>
      <c r="KF10" s="6"/>
      <c r="KG10" s="6"/>
      <c r="KH10" s="6"/>
      <c r="KI10" s="6"/>
      <c r="KJ10" s="6"/>
      <c r="KK10" s="6"/>
      <c r="KL10" s="6"/>
      <c r="KM10" s="6"/>
      <c r="KN10" s="6"/>
      <c r="KO10" s="6"/>
      <c r="KP10" s="6"/>
      <c r="KQ10" s="6"/>
      <c r="KR10" s="6"/>
      <c r="KS10" s="6"/>
      <c r="KT10" s="6"/>
      <c r="KU10" s="6"/>
      <c r="KV10" s="6"/>
      <c r="KW10" s="6"/>
      <c r="KX10" s="6"/>
      <c r="KY10" s="6"/>
      <c r="KZ10" s="6"/>
      <c r="LA10" s="6"/>
      <c r="LB10" s="6"/>
      <c r="LC10" s="6"/>
      <c r="LD10" s="6"/>
      <c r="LE10" s="6"/>
      <c r="LF10" s="6"/>
      <c r="LG10" s="6"/>
      <c r="LH10" s="6"/>
      <c r="LI10" s="6"/>
      <c r="LJ10" s="6"/>
      <c r="LK10" s="6"/>
      <c r="LL10" s="6"/>
      <c r="LM10" s="6"/>
      <c r="LN10" s="6"/>
      <c r="LO10" s="6"/>
      <c r="LP10" s="6"/>
      <c r="LQ10" s="6"/>
      <c r="LR10" s="6"/>
      <c r="LS10" s="6"/>
      <c r="LT10" s="6"/>
      <c r="LU10" s="6"/>
      <c r="LV10" s="6"/>
      <c r="LW10" s="6"/>
      <c r="LX10" s="6"/>
      <c r="LY10" s="6"/>
      <c r="LZ10" s="6"/>
      <c r="MA10" s="6"/>
      <c r="MB10" s="6"/>
      <c r="MC10" s="6"/>
      <c r="MD10" s="6"/>
      <c r="ME10" s="6"/>
      <c r="MF10" s="6"/>
      <c r="MG10" s="6"/>
      <c r="MH10" s="6"/>
      <c r="MI10" s="6"/>
      <c r="MJ10" s="6"/>
      <c r="MK10" s="6"/>
      <c r="ML10" s="6"/>
      <c r="MM10" s="6"/>
      <c r="MN10" s="6"/>
      <c r="MO10" s="6"/>
      <c r="MP10" s="6"/>
      <c r="MQ10" s="6"/>
      <c r="MR10" s="6"/>
      <c r="MS10" s="6"/>
      <c r="MT10" s="6"/>
      <c r="MU10" s="6"/>
      <c r="MV10" s="6"/>
      <c r="MW10" s="6"/>
      <c r="MX10" s="6"/>
      <c r="MY10" s="6"/>
      <c r="MZ10" s="6"/>
      <c r="NA10" s="6"/>
      <c r="NB10" s="6"/>
      <c r="NC10" s="6"/>
      <c r="ND10" s="6"/>
      <c r="NE10" s="6"/>
      <c r="NF10" s="6"/>
      <c r="NG10" s="6"/>
      <c r="NH10" s="6"/>
      <c r="NI10" s="6"/>
      <c r="NJ10" s="6"/>
      <c r="NK10" s="6"/>
      <c r="NL10" s="6"/>
      <c r="NM10" s="6"/>
      <c r="NN10" s="6"/>
      <c r="NO10" s="6"/>
      <c r="NP10" s="6"/>
      <c r="NQ10" s="6"/>
      <c r="NR10" s="6"/>
      <c r="NS10" s="6"/>
      <c r="NT10" s="6"/>
      <c r="NU10" s="6"/>
      <c r="NV10" s="6"/>
      <c r="NW10" s="6"/>
      <c r="NX10" s="6"/>
      <c r="NY10" s="6"/>
      <c r="NZ10" s="6"/>
      <c r="OA10" s="6"/>
      <c r="OB10" s="6"/>
      <c r="OC10" s="6"/>
      <c r="OD10" s="6"/>
      <c r="OE10" s="6"/>
      <c r="OF10" s="6"/>
      <c r="OG10" s="6"/>
      <c r="OH10" s="6"/>
      <c r="OI10" s="6"/>
      <c r="OJ10" s="6"/>
      <c r="OK10" s="6"/>
      <c r="OL10" s="6"/>
      <c r="OM10" s="6"/>
      <c r="ON10" s="6"/>
      <c r="OO10" s="6"/>
      <c r="OP10" s="6"/>
      <c r="OQ10" s="6"/>
      <c r="OR10" s="6"/>
      <c r="OS10" s="6"/>
      <c r="OT10" s="6"/>
      <c r="OU10" s="6"/>
      <c r="OV10" s="6"/>
      <c r="OW10" s="6"/>
      <c r="OX10" s="6"/>
      <c r="OY10" s="6"/>
      <c r="OZ10" s="6"/>
      <c r="PA10" s="6"/>
      <c r="PB10" s="6"/>
      <c r="PC10" s="6"/>
      <c r="PD10" s="6"/>
      <c r="PE10" s="6"/>
      <c r="PF10" s="6"/>
      <c r="PG10" s="6"/>
      <c r="PH10" s="6"/>
      <c r="PI10" s="6"/>
      <c r="PJ10" s="6"/>
      <c r="PK10" s="6"/>
      <c r="PL10" s="6"/>
      <c r="PM10" s="6"/>
      <c r="PN10" s="6"/>
      <c r="PO10" s="6"/>
      <c r="PP10" s="6"/>
      <c r="PQ10" s="6"/>
      <c r="PR10" s="6"/>
      <c r="PS10" s="6"/>
      <c r="PT10" s="6"/>
      <c r="PU10" s="6"/>
      <c r="PV10" s="6"/>
      <c r="PW10" s="6"/>
      <c r="PX10" s="6"/>
      <c r="PY10" s="6"/>
      <c r="PZ10" s="6"/>
      <c r="QA10" s="6"/>
      <c r="QB10" s="6"/>
      <c r="QC10" s="6"/>
      <c r="QD10" s="6"/>
      <c r="QE10" s="6"/>
      <c r="QF10" s="6"/>
      <c r="QG10" s="6"/>
      <c r="QH10" s="6"/>
      <c r="QI10" s="6"/>
      <c r="QJ10" s="6"/>
      <c r="QK10" s="6"/>
      <c r="QL10" s="6"/>
      <c r="QM10" s="6"/>
      <c r="QN10" s="6"/>
      <c r="QO10" s="6"/>
      <c r="QP10" s="6"/>
      <c r="QQ10" s="6"/>
      <c r="QR10" s="6"/>
      <c r="QS10" s="6"/>
      <c r="QT10" s="6"/>
      <c r="QU10" s="6"/>
      <c r="QV10" s="6"/>
      <c r="QW10" s="6"/>
      <c r="QX10" s="6"/>
      <c r="QY10" s="6"/>
      <c r="QZ10" s="6"/>
      <c r="RA10" s="6"/>
      <c r="RB10" s="6"/>
      <c r="RC10" s="6"/>
      <c r="RD10" s="6"/>
      <c r="RE10" s="6"/>
      <c r="RF10" s="6"/>
      <c r="RG10" s="6"/>
      <c r="RH10" s="6"/>
      <c r="RI10" s="6"/>
      <c r="RJ10" s="6"/>
      <c r="RK10" s="6"/>
      <c r="RL10" s="6"/>
      <c r="RM10" s="6"/>
      <c r="RN10" s="6"/>
      <c r="RO10" s="6"/>
      <c r="RP10" s="6"/>
      <c r="RQ10" s="6"/>
      <c r="RR10" s="6"/>
      <c r="RS10" s="6"/>
      <c r="RT10" s="6"/>
      <c r="RU10" s="6"/>
      <c r="RV10" s="6"/>
      <c r="RW10" s="6"/>
      <c r="RX10" s="6"/>
      <c r="RY10" s="6"/>
      <c r="RZ10" s="6"/>
      <c r="SA10" s="6"/>
      <c r="SB10" s="6"/>
      <c r="SC10" s="6"/>
      <c r="SD10" s="6"/>
      <c r="SE10" s="6"/>
      <c r="SF10" s="6"/>
      <c r="SG10" s="6"/>
      <c r="SH10" s="6"/>
      <c r="SI10" s="6"/>
      <c r="SJ10" s="6"/>
      <c r="SK10" s="6"/>
      <c r="SL10" s="6"/>
      <c r="SM10" s="6"/>
      <c r="SN10" s="6"/>
      <c r="SO10" s="6"/>
      <c r="SP10" s="6"/>
      <c r="SQ10" s="6"/>
      <c r="SR10" s="6"/>
      <c r="SS10" s="6"/>
      <c r="ST10" s="6"/>
      <c r="SU10" s="6"/>
      <c r="SV10" s="6"/>
      <c r="SW10" s="6"/>
      <c r="SX10" s="6"/>
      <c r="SY10" s="6"/>
      <c r="SZ10" s="6"/>
      <c r="TA10" s="6"/>
      <c r="TB10" s="6"/>
      <c r="TC10" s="6"/>
      <c r="TD10" s="6"/>
      <c r="TE10" s="6"/>
      <c r="TF10" s="6"/>
      <c r="TG10" s="6"/>
      <c r="TH10" s="6"/>
      <c r="TI10" s="6"/>
      <c r="TJ10" s="6"/>
      <c r="TK10" s="6"/>
      <c r="TL10" s="6"/>
      <c r="TM10" s="6"/>
      <c r="TN10" s="6"/>
      <c r="TO10" s="6"/>
      <c r="TP10" s="6"/>
      <c r="TQ10" s="6"/>
      <c r="TR10" s="6"/>
      <c r="TS10" s="6"/>
      <c r="TT10" s="6"/>
      <c r="TU10" s="6"/>
      <c r="TV10" s="6"/>
      <c r="TW10" s="6"/>
      <c r="TX10" s="6"/>
      <c r="TY10" s="6"/>
      <c r="TZ10" s="6"/>
      <c r="UA10" s="6"/>
      <c r="UB10" s="6"/>
      <c r="UC10" s="6"/>
      <c r="UD10" s="6"/>
      <c r="UE10" s="6"/>
      <c r="UF10" s="6"/>
      <c r="UG10" s="6"/>
      <c r="UH10" s="6"/>
      <c r="UI10" s="6"/>
      <c r="UJ10" s="6"/>
      <c r="UK10" s="6"/>
      <c r="UL10" s="6"/>
      <c r="UM10" s="6"/>
      <c r="UN10" s="6"/>
      <c r="UO10" s="6"/>
      <c r="UP10" s="6"/>
      <c r="UQ10" s="6"/>
      <c r="UR10" s="6"/>
      <c r="US10" s="6"/>
      <c r="UT10" s="6"/>
      <c r="UU10" s="6"/>
      <c r="UV10" s="6"/>
      <c r="UW10" s="6"/>
      <c r="UX10" s="6"/>
      <c r="UY10" s="6"/>
      <c r="UZ10" s="6"/>
      <c r="VA10" s="6"/>
      <c r="VB10" s="6"/>
      <c r="VC10" s="6"/>
      <c r="VD10" s="6"/>
      <c r="VE10" s="6"/>
      <c r="VF10" s="6"/>
      <c r="VG10" s="6"/>
      <c r="VH10" s="6"/>
      <c r="VI10" s="6"/>
      <c r="VJ10" s="6"/>
      <c r="VK10" s="6"/>
      <c r="VL10" s="6"/>
      <c r="VM10" s="6"/>
      <c r="VN10" s="6"/>
      <c r="VO10" s="6"/>
      <c r="VP10" s="6"/>
      <c r="VQ10" s="6"/>
      <c r="VR10" s="6"/>
      <c r="VS10" s="6"/>
      <c r="VT10" s="6"/>
      <c r="VU10" s="6"/>
      <c r="VV10" s="6"/>
      <c r="VW10" s="6"/>
      <c r="VX10" s="6"/>
      <c r="VY10" s="6"/>
      <c r="VZ10" s="6"/>
      <c r="WA10" s="6"/>
      <c r="WB10" s="6"/>
      <c r="WC10" s="6"/>
      <c r="WD10" s="6"/>
      <c r="WE10" s="6"/>
      <c r="WF10" s="6"/>
      <c r="WG10" s="6"/>
      <c r="WH10" s="6"/>
      <c r="WI10" s="6"/>
      <c r="WJ10" s="6"/>
      <c r="WK10" s="6"/>
      <c r="WL10" s="6"/>
      <c r="WM10" s="6"/>
      <c r="WN10" s="6"/>
      <c r="WO10" s="6"/>
      <c r="WP10" s="6"/>
      <c r="WQ10" s="6"/>
      <c r="WR10" s="6"/>
      <c r="WS10" s="6"/>
      <c r="WT10" s="6"/>
      <c r="WU10" s="6"/>
      <c r="WV10" s="6"/>
      <c r="WW10" s="6"/>
      <c r="WX10" s="6"/>
      <c r="WY10" s="6"/>
      <c r="WZ10" s="6"/>
      <c r="XA10" s="6"/>
      <c r="XB10" s="6"/>
      <c r="XC10" s="6"/>
      <c r="XD10" s="6"/>
      <c r="XE10" s="6"/>
      <c r="XF10" s="6"/>
      <c r="XG10" s="6"/>
      <c r="XH10" s="6"/>
      <c r="XI10" s="6"/>
      <c r="XJ10" s="6"/>
      <c r="XK10" s="6"/>
      <c r="XL10" s="6"/>
      <c r="XM10" s="6"/>
      <c r="XN10" s="6"/>
      <c r="XO10" s="6"/>
      <c r="XP10" s="6"/>
      <c r="XQ10" s="6"/>
      <c r="XR10" s="6"/>
      <c r="XS10" s="6"/>
      <c r="XT10" s="6"/>
      <c r="XU10" s="6"/>
      <c r="XV10" s="6"/>
      <c r="XW10" s="6"/>
      <c r="XX10" s="6"/>
      <c r="XY10" s="6"/>
      <c r="XZ10" s="6"/>
      <c r="YA10" s="6"/>
      <c r="YB10" s="6"/>
      <c r="YC10" s="6"/>
      <c r="YD10" s="6"/>
      <c r="YE10" s="6"/>
      <c r="YF10" s="6"/>
      <c r="YG10" s="6"/>
      <c r="YH10" s="6"/>
      <c r="YI10" s="6"/>
      <c r="YJ10" s="6"/>
      <c r="YK10" s="6"/>
      <c r="YL10" s="6"/>
      <c r="YM10" s="6"/>
      <c r="YN10" s="6"/>
      <c r="YO10" s="6"/>
      <c r="YP10" s="6"/>
      <c r="YQ10" s="6"/>
      <c r="YR10" s="6"/>
      <c r="YS10" s="6"/>
      <c r="YT10" s="6"/>
      <c r="YU10" s="6"/>
      <c r="YV10" s="6"/>
      <c r="YW10" s="6"/>
      <c r="YX10" s="6"/>
      <c r="YY10" s="6"/>
      <c r="YZ10" s="6"/>
      <c r="ZA10" s="6"/>
      <c r="ZB10" s="6"/>
      <c r="ZC10" s="6"/>
      <c r="ZD10" s="6"/>
      <c r="ZE10" s="6"/>
      <c r="ZF10" s="6"/>
      <c r="ZG10" s="6"/>
      <c r="ZH10" s="6"/>
      <c r="ZI10" s="6"/>
      <c r="ZJ10" s="6"/>
      <c r="ZK10" s="6"/>
      <c r="ZL10" s="6"/>
      <c r="ZM10" s="6"/>
      <c r="ZN10" s="6"/>
      <c r="ZO10" s="6"/>
      <c r="ZP10" s="6"/>
      <c r="ZQ10" s="6"/>
      <c r="ZR10" s="6"/>
      <c r="ZS10" s="6"/>
      <c r="ZT10" s="6"/>
      <c r="ZU10" s="6"/>
      <c r="ZV10" s="6"/>
      <c r="ZW10" s="6"/>
      <c r="ZX10" s="6"/>
      <c r="ZY10" s="6"/>
      <c r="ZZ10" s="6"/>
      <c r="AAA10" s="6"/>
      <c r="AAB10" s="6"/>
      <c r="AAC10" s="6"/>
      <c r="AAD10" s="6"/>
      <c r="AAE10" s="6"/>
      <c r="AAF10" s="6"/>
      <c r="AAG10" s="6"/>
      <c r="AAH10" s="6"/>
      <c r="AAI10" s="6"/>
      <c r="AAJ10" s="6"/>
      <c r="AAK10" s="6"/>
      <c r="AAL10" s="6"/>
      <c r="AAM10" s="6"/>
      <c r="AAN10" s="6"/>
      <c r="AAO10" s="6"/>
      <c r="AAP10" s="6"/>
      <c r="AAQ10" s="6"/>
      <c r="AAR10" s="6"/>
      <c r="AAS10" s="6"/>
      <c r="AAT10" s="6"/>
      <c r="AAU10" s="6"/>
      <c r="AAV10" s="6"/>
      <c r="AAW10" s="6"/>
      <c r="AAX10" s="6"/>
      <c r="AAY10" s="6"/>
      <c r="AAZ10" s="6"/>
      <c r="ABA10" s="6"/>
      <c r="ABB10" s="6"/>
      <c r="ABC10" s="6"/>
      <c r="ABD10" s="6"/>
      <c r="ABE10" s="6"/>
      <c r="ABF10" s="6"/>
      <c r="ABG10" s="6"/>
      <c r="ABH10" s="6"/>
      <c r="ABI10" s="6"/>
      <c r="ABJ10" s="6"/>
      <c r="ABK10" s="6"/>
      <c r="ABL10" s="6"/>
      <c r="ABM10" s="6"/>
      <c r="ABN10" s="6"/>
      <c r="ABO10" s="6"/>
      <c r="ABP10" s="6"/>
      <c r="ABQ10" s="6"/>
      <c r="ABR10" s="6"/>
      <c r="ABS10" s="6"/>
      <c r="ABT10" s="6"/>
      <c r="ABU10" s="6"/>
      <c r="ABV10" s="6"/>
      <c r="ABW10" s="6"/>
      <c r="ABX10" s="6"/>
      <c r="ABY10" s="6"/>
      <c r="ABZ10" s="6"/>
      <c r="ACA10" s="6"/>
      <c r="ACB10" s="6"/>
      <c r="ACC10" s="6"/>
      <c r="ACD10" s="6"/>
      <c r="ACE10" s="6"/>
      <c r="ACF10" s="6"/>
      <c r="ACG10" s="6"/>
      <c r="ACH10" s="6"/>
      <c r="ACI10" s="6"/>
      <c r="ACJ10" s="6"/>
      <c r="ACK10" s="6"/>
      <c r="ACL10" s="6"/>
      <c r="ACM10" s="6"/>
      <c r="ACN10" s="6"/>
      <c r="ACO10" s="6"/>
      <c r="ACP10" s="6"/>
      <c r="ACQ10" s="6"/>
      <c r="ACR10" s="6"/>
      <c r="ACS10" s="6"/>
      <c r="ACT10" s="6"/>
      <c r="ACU10" s="6"/>
      <c r="ACV10" s="6"/>
      <c r="ACW10" s="6"/>
      <c r="ACX10" s="6"/>
      <c r="ACY10" s="6"/>
      <c r="ACZ10" s="6"/>
      <c r="ADA10" s="6"/>
      <c r="ADB10" s="6"/>
      <c r="ADC10" s="6"/>
      <c r="ADD10" s="6"/>
      <c r="ADE10" s="6"/>
      <c r="ADF10" s="6"/>
      <c r="ADG10" s="6"/>
      <c r="ADH10" s="6"/>
      <c r="ADI10" s="6"/>
      <c r="ADJ10" s="6"/>
      <c r="ADK10" s="6"/>
      <c r="ADL10" s="6"/>
      <c r="ADM10" s="6"/>
      <c r="ADN10" s="6"/>
      <c r="ADO10" s="6"/>
      <c r="ADP10" s="6"/>
      <c r="ADQ10" s="6"/>
      <c r="ADR10" s="6"/>
      <c r="ADS10" s="6"/>
      <c r="ADT10" s="6"/>
      <c r="ADU10" s="6"/>
      <c r="ADV10" s="6"/>
      <c r="ADW10" s="6"/>
      <c r="ADX10" s="6"/>
      <c r="ADY10" s="6"/>
      <c r="ADZ10" s="6"/>
      <c r="AEA10" s="6"/>
      <c r="AEB10" s="6"/>
      <c r="AEC10" s="6"/>
      <c r="AED10" s="6"/>
      <c r="AEE10" s="6"/>
      <c r="AEF10" s="6"/>
      <c r="AEG10" s="6"/>
      <c r="AEH10" s="6"/>
      <c r="AEI10" s="6"/>
      <c r="AEJ10" s="6"/>
      <c r="AEK10" s="6"/>
      <c r="AEL10" s="6"/>
      <c r="AEM10" s="6"/>
      <c r="AEN10" s="6"/>
      <c r="AEO10" s="6"/>
      <c r="AEP10" s="6"/>
      <c r="AEQ10" s="6"/>
      <c r="AER10" s="6"/>
      <c r="AES10" s="6"/>
      <c r="AET10" s="6"/>
      <c r="AEU10" s="6"/>
      <c r="AEV10" s="6"/>
      <c r="AEW10" s="6"/>
      <c r="AEX10" s="6"/>
      <c r="AEY10" s="6"/>
      <c r="AEZ10" s="6"/>
      <c r="AFA10" s="6"/>
      <c r="AFB10" s="6"/>
      <c r="AFC10" s="6"/>
      <c r="AFD10" s="6"/>
      <c r="AFE10" s="6"/>
      <c r="AFF10" s="6"/>
      <c r="AFG10" s="6"/>
      <c r="AFH10" s="6"/>
      <c r="AFI10" s="6"/>
      <c r="AFJ10" s="6"/>
      <c r="AFK10" s="6"/>
      <c r="AFL10" s="6"/>
      <c r="AFM10" s="6"/>
      <c r="AFN10" s="6"/>
      <c r="AFO10" s="6"/>
      <c r="AFP10" s="6"/>
      <c r="AFQ10" s="6"/>
      <c r="AFR10" s="6"/>
      <c r="AFS10" s="6"/>
      <c r="AFT10" s="6"/>
      <c r="AFU10" s="6"/>
      <c r="AFV10" s="6"/>
      <c r="AFW10" s="6"/>
      <c r="AFX10" s="6"/>
      <c r="AFY10" s="6"/>
      <c r="AFZ10" s="6"/>
      <c r="AGA10" s="6"/>
      <c r="AGB10" s="6"/>
      <c r="AGC10" s="6"/>
      <c r="AGD10" s="6"/>
      <c r="AGE10" s="6"/>
      <c r="AGF10" s="6"/>
      <c r="AGG10" s="6"/>
      <c r="AGH10" s="6"/>
      <c r="AGI10" s="6"/>
      <c r="AGJ10" s="6"/>
      <c r="AGK10" s="6"/>
      <c r="AGL10" s="6"/>
      <c r="AGM10" s="6"/>
      <c r="AGN10" s="6"/>
      <c r="AGO10" s="6"/>
      <c r="AGP10" s="6"/>
      <c r="AGQ10" s="6"/>
      <c r="AGR10" s="6"/>
      <c r="AGS10" s="6"/>
      <c r="AGT10" s="6"/>
      <c r="AGU10" s="6"/>
      <c r="AGV10" s="6"/>
      <c r="AGW10" s="6"/>
      <c r="AGX10" s="6"/>
      <c r="AGY10" s="6"/>
      <c r="AGZ10" s="6"/>
      <c r="AHA10" s="6"/>
      <c r="AHB10" s="6"/>
      <c r="AHC10" s="6"/>
      <c r="AHD10" s="6"/>
      <c r="AHE10" s="6"/>
      <c r="AHF10" s="6"/>
      <c r="AHG10" s="6"/>
      <c r="AHH10" s="6"/>
      <c r="AHI10" s="6"/>
      <c r="AHJ10" s="6"/>
      <c r="AHK10" s="6"/>
      <c r="AHL10" s="6"/>
      <c r="AHM10" s="6"/>
      <c r="AHN10" s="6"/>
      <c r="AHO10" s="6"/>
      <c r="AHP10" s="6"/>
      <c r="AHQ10" s="6"/>
      <c r="AHR10" s="6"/>
      <c r="AHS10" s="6"/>
      <c r="AHT10" s="6"/>
      <c r="AHU10" s="6"/>
      <c r="AHV10" s="6"/>
      <c r="AHW10" s="6"/>
      <c r="AHX10" s="6"/>
      <c r="AHY10" s="6"/>
      <c r="AHZ10" s="6"/>
      <c r="AIA10" s="6"/>
      <c r="AIB10" s="6"/>
      <c r="AIC10" s="6"/>
      <c r="AID10" s="6"/>
      <c r="AIE10" s="6"/>
      <c r="AIF10" s="6"/>
      <c r="AIG10" s="6"/>
      <c r="AIH10" s="6"/>
      <c r="AII10" s="6"/>
      <c r="AIJ10" s="6"/>
      <c r="AIK10" s="6"/>
      <c r="AIL10" s="6"/>
      <c r="AIM10" s="6"/>
      <c r="AIN10" s="6"/>
      <c r="AIO10" s="6"/>
      <c r="AIP10" s="6"/>
      <c r="AIQ10" s="6"/>
      <c r="AIR10" s="6"/>
      <c r="AIS10" s="6"/>
      <c r="AIT10" s="6"/>
      <c r="AIU10" s="6"/>
      <c r="AIV10" s="6"/>
      <c r="AIW10" s="6"/>
      <c r="AIX10" s="6"/>
      <c r="AIY10" s="6"/>
      <c r="AIZ10" s="6"/>
      <c r="AJA10" s="6"/>
      <c r="AJB10" s="6"/>
      <c r="AJC10" s="6"/>
      <c r="AJD10" s="6"/>
      <c r="AJE10" s="6"/>
      <c r="AJF10" s="6"/>
      <c r="AJG10" s="6"/>
      <c r="AJH10" s="6"/>
      <c r="AJI10" s="6"/>
      <c r="AJJ10" s="6"/>
      <c r="AJK10" s="6"/>
      <c r="AJL10" s="6"/>
      <c r="AJM10" s="6"/>
      <c r="AJN10" s="6"/>
      <c r="AJO10" s="6"/>
      <c r="AJP10" s="6"/>
      <c r="AJQ10" s="6"/>
      <c r="AJR10" s="6"/>
      <c r="AJS10" s="6"/>
      <c r="AJT10" s="6"/>
      <c r="AJU10" s="6"/>
      <c r="AJV10" s="6"/>
      <c r="AJW10" s="6"/>
      <c r="AJX10" s="6"/>
      <c r="AJY10" s="6"/>
      <c r="AJZ10" s="6"/>
      <c r="AKA10" s="6"/>
      <c r="AKB10" s="6"/>
      <c r="AKC10" s="6"/>
      <c r="AKD10" s="6"/>
      <c r="AKE10" s="6"/>
      <c r="AKF10" s="6"/>
      <c r="AKG10" s="6"/>
      <c r="AKH10" s="6"/>
      <c r="AKI10" s="6"/>
      <c r="AKJ10" s="6"/>
      <c r="AKK10" s="6"/>
      <c r="AKL10" s="6"/>
      <c r="AKM10" s="6"/>
      <c r="AKN10" s="6"/>
      <c r="AKO10" s="6"/>
      <c r="AKP10" s="6"/>
      <c r="AKQ10" s="6"/>
      <c r="AKR10" s="6"/>
      <c r="AKS10" s="6"/>
      <c r="AKT10" s="6"/>
      <c r="AKU10" s="6"/>
      <c r="AKV10" s="6"/>
      <c r="AKW10" s="6"/>
      <c r="AKX10" s="6"/>
      <c r="AKY10" s="6"/>
      <c r="AKZ10" s="6"/>
      <c r="ALA10" s="6"/>
      <c r="ALB10" s="6"/>
      <c r="ALC10" s="6"/>
      <c r="ALD10" s="6"/>
      <c r="ALE10" s="6"/>
      <c r="ALF10" s="6"/>
      <c r="ALG10" s="6"/>
      <c r="ALH10" s="6"/>
      <c r="ALI10" s="6"/>
      <c r="ALJ10" s="6"/>
      <c r="ALK10" s="6"/>
      <c r="ALL10" s="6"/>
      <c r="ALM10" s="6"/>
      <c r="ALN10" s="6"/>
      <c r="ALO10" s="6"/>
      <c r="ALP10" s="6"/>
      <c r="ALQ10" s="6"/>
      <c r="ALR10" s="6"/>
      <c r="ALS10" s="6"/>
      <c r="ALT10" s="6"/>
      <c r="ALU10" s="6"/>
      <c r="ALV10" s="6"/>
      <c r="ALW10" s="6"/>
      <c r="ALX10" s="6"/>
      <c r="ALY10" s="6"/>
      <c r="ALZ10" s="6"/>
      <c r="AMA10" s="6"/>
      <c r="AMB10" s="6"/>
      <c r="AMC10" s="6"/>
      <c r="AMD10" s="6"/>
      <c r="AME10" s="6"/>
      <c r="AMF10" s="6"/>
      <c r="AMG10" s="6"/>
      <c r="AMH10" s="6"/>
      <c r="AMI10" s="6"/>
    </row>
    <row r="11" spans="1:1053" s="57" customFormat="1" ht="15" customHeight="1" x14ac:dyDescent="0.25">
      <c r="A11" s="58"/>
      <c r="B11" s="50"/>
      <c r="C11" s="50"/>
      <c r="D11" s="27"/>
      <c r="E11" s="29"/>
      <c r="F11" s="29"/>
      <c r="G11" s="29"/>
      <c r="H11" s="129" t="str">
        <f>IF(K10="","",VLOOKUP(K10,PO!A:G,2,0))</f>
        <v/>
      </c>
      <c r="I11" s="129"/>
      <c r="J11" s="129"/>
      <c r="K11" s="129"/>
      <c r="L11" s="129"/>
      <c r="M11" s="129"/>
      <c r="N11" s="129"/>
      <c r="O11" s="129"/>
      <c r="P11" s="129"/>
      <c r="Q11" s="129"/>
      <c r="R11" s="129"/>
      <c r="S11" s="129"/>
      <c r="T11" s="30"/>
      <c r="U11" s="31"/>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c r="IX11" s="6"/>
      <c r="IY11" s="6"/>
      <c r="IZ11" s="6"/>
      <c r="JA11" s="6"/>
      <c r="JB11" s="6"/>
      <c r="JC11" s="6"/>
      <c r="JD11" s="6"/>
      <c r="JE11" s="6"/>
      <c r="JF11" s="6"/>
      <c r="JG11" s="6"/>
      <c r="JH11" s="6"/>
      <c r="JI11" s="6"/>
      <c r="JJ11" s="6"/>
      <c r="JK11" s="6"/>
      <c r="JL11" s="6"/>
      <c r="JM11" s="6"/>
      <c r="JN11" s="6"/>
      <c r="JO11" s="6"/>
      <c r="JP11" s="6"/>
      <c r="JQ11" s="6"/>
      <c r="JR11" s="6"/>
      <c r="JS11" s="6"/>
      <c r="JT11" s="6"/>
      <c r="JU11" s="6"/>
      <c r="JV11" s="6"/>
      <c r="JW11" s="6"/>
      <c r="JX11" s="6"/>
      <c r="JY11" s="6"/>
      <c r="JZ11" s="6"/>
      <c r="KA11" s="6"/>
      <c r="KB11" s="6"/>
      <c r="KC11" s="6"/>
      <c r="KD11" s="6"/>
      <c r="KE11" s="6"/>
      <c r="KF11" s="6"/>
      <c r="KG11" s="6"/>
      <c r="KH11" s="6"/>
      <c r="KI11" s="6"/>
      <c r="KJ11" s="6"/>
      <c r="KK11" s="6"/>
      <c r="KL11" s="6"/>
      <c r="KM11" s="6"/>
      <c r="KN11" s="6"/>
      <c r="KO11" s="6"/>
      <c r="KP11" s="6"/>
      <c r="KQ11" s="6"/>
      <c r="KR11" s="6"/>
      <c r="KS11" s="6"/>
      <c r="KT11" s="6"/>
      <c r="KU11" s="6"/>
      <c r="KV11" s="6"/>
      <c r="KW11" s="6"/>
      <c r="KX11" s="6"/>
      <c r="KY11" s="6"/>
      <c r="KZ11" s="6"/>
      <c r="LA11" s="6"/>
      <c r="LB11" s="6"/>
      <c r="LC11" s="6"/>
      <c r="LD11" s="6"/>
      <c r="LE11" s="6"/>
      <c r="LF11" s="6"/>
      <c r="LG11" s="6"/>
      <c r="LH11" s="6"/>
      <c r="LI11" s="6"/>
      <c r="LJ11" s="6"/>
      <c r="LK11" s="6"/>
      <c r="LL11" s="6"/>
      <c r="LM11" s="6"/>
      <c r="LN11" s="6"/>
      <c r="LO11" s="6"/>
      <c r="LP11" s="6"/>
      <c r="LQ11" s="6"/>
      <c r="LR11" s="6"/>
      <c r="LS11" s="6"/>
      <c r="LT11" s="6"/>
      <c r="LU11" s="6"/>
      <c r="LV11" s="6"/>
      <c r="LW11" s="6"/>
      <c r="LX11" s="6"/>
      <c r="LY11" s="6"/>
      <c r="LZ11" s="6"/>
      <c r="MA11" s="6"/>
      <c r="MB11" s="6"/>
      <c r="MC11" s="6"/>
      <c r="MD11" s="6"/>
      <c r="ME11" s="6"/>
      <c r="MF11" s="6"/>
      <c r="MG11" s="6"/>
      <c r="MH11" s="6"/>
      <c r="MI11" s="6"/>
      <c r="MJ11" s="6"/>
      <c r="MK11" s="6"/>
      <c r="ML11" s="6"/>
      <c r="MM11" s="6"/>
      <c r="MN11" s="6"/>
      <c r="MO11" s="6"/>
      <c r="MP11" s="6"/>
      <c r="MQ11" s="6"/>
      <c r="MR11" s="6"/>
      <c r="MS11" s="6"/>
      <c r="MT11" s="6"/>
      <c r="MU11" s="6"/>
      <c r="MV11" s="6"/>
      <c r="MW11" s="6"/>
      <c r="MX11" s="6"/>
      <c r="MY11" s="6"/>
      <c r="MZ11" s="6"/>
      <c r="NA11" s="6"/>
      <c r="NB11" s="6"/>
      <c r="NC11" s="6"/>
      <c r="ND11" s="6"/>
      <c r="NE11" s="6"/>
      <c r="NF11" s="6"/>
      <c r="NG11" s="6"/>
      <c r="NH11" s="6"/>
      <c r="NI11" s="6"/>
      <c r="NJ11" s="6"/>
      <c r="NK11" s="6"/>
      <c r="NL11" s="6"/>
      <c r="NM11" s="6"/>
      <c r="NN11" s="6"/>
      <c r="NO11" s="6"/>
      <c r="NP11" s="6"/>
      <c r="NQ11" s="6"/>
      <c r="NR11" s="6"/>
      <c r="NS11" s="6"/>
      <c r="NT11" s="6"/>
      <c r="NU11" s="6"/>
      <c r="NV11" s="6"/>
      <c r="NW11" s="6"/>
      <c r="NX11" s="6"/>
      <c r="NY11" s="6"/>
      <c r="NZ11" s="6"/>
      <c r="OA11" s="6"/>
      <c r="OB11" s="6"/>
      <c r="OC11" s="6"/>
      <c r="OD11" s="6"/>
      <c r="OE11" s="6"/>
      <c r="OF11" s="6"/>
      <c r="OG11" s="6"/>
      <c r="OH11" s="6"/>
      <c r="OI11" s="6"/>
      <c r="OJ11" s="6"/>
      <c r="OK11" s="6"/>
      <c r="OL11" s="6"/>
      <c r="OM11" s="6"/>
      <c r="ON11" s="6"/>
      <c r="OO11" s="6"/>
      <c r="OP11" s="6"/>
      <c r="OQ11" s="6"/>
      <c r="OR11" s="6"/>
      <c r="OS11" s="6"/>
      <c r="OT11" s="6"/>
      <c r="OU11" s="6"/>
      <c r="OV11" s="6"/>
      <c r="OW11" s="6"/>
      <c r="OX11" s="6"/>
      <c r="OY11" s="6"/>
      <c r="OZ11" s="6"/>
      <c r="PA11" s="6"/>
      <c r="PB11" s="6"/>
      <c r="PC11" s="6"/>
      <c r="PD11" s="6"/>
      <c r="PE11" s="6"/>
      <c r="PF11" s="6"/>
      <c r="PG11" s="6"/>
      <c r="PH11" s="6"/>
      <c r="PI11" s="6"/>
      <c r="PJ11" s="6"/>
      <c r="PK11" s="6"/>
      <c r="PL11" s="6"/>
      <c r="PM11" s="6"/>
      <c r="PN11" s="6"/>
      <c r="PO11" s="6"/>
      <c r="PP11" s="6"/>
      <c r="PQ11" s="6"/>
      <c r="PR11" s="6"/>
      <c r="PS11" s="6"/>
      <c r="PT11" s="6"/>
      <c r="PU11" s="6"/>
      <c r="PV11" s="6"/>
      <c r="PW11" s="6"/>
      <c r="PX11" s="6"/>
      <c r="PY11" s="6"/>
      <c r="PZ11" s="6"/>
      <c r="QA11" s="6"/>
      <c r="QB11" s="6"/>
      <c r="QC11" s="6"/>
      <c r="QD11" s="6"/>
      <c r="QE11" s="6"/>
      <c r="QF11" s="6"/>
      <c r="QG11" s="6"/>
      <c r="QH11" s="6"/>
      <c r="QI11" s="6"/>
      <c r="QJ11" s="6"/>
      <c r="QK11" s="6"/>
      <c r="QL11" s="6"/>
      <c r="QM11" s="6"/>
      <c r="QN11" s="6"/>
      <c r="QO11" s="6"/>
      <c r="QP11" s="6"/>
      <c r="QQ11" s="6"/>
      <c r="QR11" s="6"/>
      <c r="QS11" s="6"/>
      <c r="QT11" s="6"/>
      <c r="QU11" s="6"/>
      <c r="QV11" s="6"/>
      <c r="QW11" s="6"/>
      <c r="QX11" s="6"/>
      <c r="QY11" s="6"/>
      <c r="QZ11" s="6"/>
      <c r="RA11" s="6"/>
      <c r="RB11" s="6"/>
      <c r="RC11" s="6"/>
      <c r="RD11" s="6"/>
      <c r="RE11" s="6"/>
      <c r="RF11" s="6"/>
      <c r="RG11" s="6"/>
      <c r="RH11" s="6"/>
      <c r="RI11" s="6"/>
      <c r="RJ11" s="6"/>
      <c r="RK11" s="6"/>
      <c r="RL11" s="6"/>
      <c r="RM11" s="6"/>
      <c r="RN11" s="6"/>
      <c r="RO11" s="6"/>
      <c r="RP11" s="6"/>
      <c r="RQ11" s="6"/>
      <c r="RR11" s="6"/>
      <c r="RS11" s="6"/>
      <c r="RT11" s="6"/>
      <c r="RU11" s="6"/>
      <c r="RV11" s="6"/>
      <c r="RW11" s="6"/>
      <c r="RX11" s="6"/>
      <c r="RY11" s="6"/>
      <c r="RZ11" s="6"/>
      <c r="SA11" s="6"/>
      <c r="SB11" s="6"/>
      <c r="SC11" s="6"/>
      <c r="SD11" s="6"/>
      <c r="SE11" s="6"/>
      <c r="SF11" s="6"/>
      <c r="SG11" s="6"/>
      <c r="SH11" s="6"/>
      <c r="SI11" s="6"/>
      <c r="SJ11" s="6"/>
      <c r="SK11" s="6"/>
      <c r="SL11" s="6"/>
      <c r="SM11" s="6"/>
      <c r="SN11" s="6"/>
      <c r="SO11" s="6"/>
      <c r="SP11" s="6"/>
      <c r="SQ11" s="6"/>
      <c r="SR11" s="6"/>
      <c r="SS11" s="6"/>
      <c r="ST11" s="6"/>
      <c r="SU11" s="6"/>
      <c r="SV11" s="6"/>
      <c r="SW11" s="6"/>
      <c r="SX11" s="6"/>
      <c r="SY11" s="6"/>
      <c r="SZ11" s="6"/>
      <c r="TA11" s="6"/>
      <c r="TB11" s="6"/>
      <c r="TC11" s="6"/>
      <c r="TD11" s="6"/>
      <c r="TE11" s="6"/>
      <c r="TF11" s="6"/>
      <c r="TG11" s="6"/>
      <c r="TH11" s="6"/>
      <c r="TI11" s="6"/>
      <c r="TJ11" s="6"/>
      <c r="TK11" s="6"/>
      <c r="TL11" s="6"/>
      <c r="TM11" s="6"/>
      <c r="TN11" s="6"/>
      <c r="TO11" s="6"/>
      <c r="TP11" s="6"/>
      <c r="TQ11" s="6"/>
      <c r="TR11" s="6"/>
      <c r="TS11" s="6"/>
      <c r="TT11" s="6"/>
      <c r="TU11" s="6"/>
      <c r="TV11" s="6"/>
      <c r="TW11" s="6"/>
      <c r="TX11" s="6"/>
      <c r="TY11" s="6"/>
      <c r="TZ11" s="6"/>
      <c r="UA11" s="6"/>
      <c r="UB11" s="6"/>
      <c r="UC11" s="6"/>
      <c r="UD11" s="6"/>
      <c r="UE11" s="6"/>
      <c r="UF11" s="6"/>
      <c r="UG11" s="6"/>
      <c r="UH11" s="6"/>
      <c r="UI11" s="6"/>
      <c r="UJ11" s="6"/>
      <c r="UK11" s="6"/>
      <c r="UL11" s="6"/>
      <c r="UM11" s="6"/>
      <c r="UN11" s="6"/>
      <c r="UO11" s="6"/>
      <c r="UP11" s="6"/>
      <c r="UQ11" s="6"/>
      <c r="UR11" s="6"/>
      <c r="US11" s="6"/>
      <c r="UT11" s="6"/>
      <c r="UU11" s="6"/>
      <c r="UV11" s="6"/>
      <c r="UW11" s="6"/>
      <c r="UX11" s="6"/>
      <c r="UY11" s="6"/>
      <c r="UZ11" s="6"/>
      <c r="VA11" s="6"/>
      <c r="VB11" s="6"/>
      <c r="VC11" s="6"/>
      <c r="VD11" s="6"/>
      <c r="VE11" s="6"/>
      <c r="VF11" s="6"/>
      <c r="VG11" s="6"/>
      <c r="VH11" s="6"/>
      <c r="VI11" s="6"/>
      <c r="VJ11" s="6"/>
      <c r="VK11" s="6"/>
      <c r="VL11" s="6"/>
      <c r="VM11" s="6"/>
      <c r="VN11" s="6"/>
      <c r="VO11" s="6"/>
      <c r="VP11" s="6"/>
      <c r="VQ11" s="6"/>
      <c r="VR11" s="6"/>
      <c r="VS11" s="6"/>
      <c r="VT11" s="6"/>
      <c r="VU11" s="6"/>
      <c r="VV11" s="6"/>
      <c r="VW11" s="6"/>
      <c r="VX11" s="6"/>
      <c r="VY11" s="6"/>
      <c r="VZ11" s="6"/>
      <c r="WA11" s="6"/>
      <c r="WB11" s="6"/>
      <c r="WC11" s="6"/>
      <c r="WD11" s="6"/>
      <c r="WE11" s="6"/>
      <c r="WF11" s="6"/>
      <c r="WG11" s="6"/>
      <c r="WH11" s="6"/>
      <c r="WI11" s="6"/>
      <c r="WJ11" s="6"/>
      <c r="WK11" s="6"/>
      <c r="WL11" s="6"/>
      <c r="WM11" s="6"/>
      <c r="WN11" s="6"/>
      <c r="WO11" s="6"/>
      <c r="WP11" s="6"/>
      <c r="WQ11" s="6"/>
      <c r="WR11" s="6"/>
      <c r="WS11" s="6"/>
      <c r="WT11" s="6"/>
      <c r="WU11" s="6"/>
      <c r="WV11" s="6"/>
      <c r="WW11" s="6"/>
      <c r="WX11" s="6"/>
      <c r="WY11" s="6"/>
      <c r="WZ11" s="6"/>
      <c r="XA11" s="6"/>
      <c r="XB11" s="6"/>
      <c r="XC11" s="6"/>
      <c r="XD11" s="6"/>
      <c r="XE11" s="6"/>
      <c r="XF11" s="6"/>
      <c r="XG11" s="6"/>
      <c r="XH11" s="6"/>
      <c r="XI11" s="6"/>
      <c r="XJ11" s="6"/>
      <c r="XK11" s="6"/>
      <c r="XL11" s="6"/>
      <c r="XM11" s="6"/>
      <c r="XN11" s="6"/>
      <c r="XO11" s="6"/>
      <c r="XP11" s="6"/>
      <c r="XQ11" s="6"/>
      <c r="XR11" s="6"/>
      <c r="XS11" s="6"/>
      <c r="XT11" s="6"/>
      <c r="XU11" s="6"/>
      <c r="XV11" s="6"/>
      <c r="XW11" s="6"/>
      <c r="XX11" s="6"/>
      <c r="XY11" s="6"/>
      <c r="XZ11" s="6"/>
      <c r="YA11" s="6"/>
      <c r="YB11" s="6"/>
      <c r="YC11" s="6"/>
      <c r="YD11" s="6"/>
      <c r="YE11" s="6"/>
      <c r="YF11" s="6"/>
      <c r="YG11" s="6"/>
      <c r="YH11" s="6"/>
      <c r="YI11" s="6"/>
      <c r="YJ11" s="6"/>
      <c r="YK11" s="6"/>
      <c r="YL11" s="6"/>
      <c r="YM11" s="6"/>
      <c r="YN11" s="6"/>
      <c r="YO11" s="6"/>
      <c r="YP11" s="6"/>
      <c r="YQ11" s="6"/>
      <c r="YR11" s="6"/>
      <c r="YS11" s="6"/>
      <c r="YT11" s="6"/>
      <c r="YU11" s="6"/>
      <c r="YV11" s="6"/>
      <c r="YW11" s="6"/>
      <c r="YX11" s="6"/>
      <c r="YY11" s="6"/>
      <c r="YZ11" s="6"/>
      <c r="ZA11" s="6"/>
      <c r="ZB11" s="6"/>
      <c r="ZC11" s="6"/>
      <c r="ZD11" s="6"/>
      <c r="ZE11" s="6"/>
      <c r="ZF11" s="6"/>
      <c r="ZG11" s="6"/>
      <c r="ZH11" s="6"/>
      <c r="ZI11" s="6"/>
      <c r="ZJ11" s="6"/>
      <c r="ZK11" s="6"/>
      <c r="ZL11" s="6"/>
      <c r="ZM11" s="6"/>
      <c r="ZN11" s="6"/>
      <c r="ZO11" s="6"/>
      <c r="ZP11" s="6"/>
      <c r="ZQ11" s="6"/>
      <c r="ZR11" s="6"/>
      <c r="ZS11" s="6"/>
      <c r="ZT11" s="6"/>
      <c r="ZU11" s="6"/>
      <c r="ZV11" s="6"/>
      <c r="ZW11" s="6"/>
      <c r="ZX11" s="6"/>
      <c r="ZY11" s="6"/>
      <c r="ZZ11" s="6"/>
      <c r="AAA11" s="6"/>
      <c r="AAB11" s="6"/>
      <c r="AAC11" s="6"/>
      <c r="AAD11" s="6"/>
      <c r="AAE11" s="6"/>
      <c r="AAF11" s="6"/>
      <c r="AAG11" s="6"/>
      <c r="AAH11" s="6"/>
      <c r="AAI11" s="6"/>
      <c r="AAJ11" s="6"/>
      <c r="AAK11" s="6"/>
      <c r="AAL11" s="6"/>
      <c r="AAM11" s="6"/>
      <c r="AAN11" s="6"/>
      <c r="AAO11" s="6"/>
      <c r="AAP11" s="6"/>
      <c r="AAQ11" s="6"/>
      <c r="AAR11" s="6"/>
      <c r="AAS11" s="6"/>
      <c r="AAT11" s="6"/>
      <c r="AAU11" s="6"/>
      <c r="AAV11" s="6"/>
      <c r="AAW11" s="6"/>
      <c r="AAX11" s="6"/>
      <c r="AAY11" s="6"/>
      <c r="AAZ11" s="6"/>
      <c r="ABA11" s="6"/>
      <c r="ABB11" s="6"/>
      <c r="ABC11" s="6"/>
      <c r="ABD11" s="6"/>
      <c r="ABE11" s="6"/>
      <c r="ABF11" s="6"/>
      <c r="ABG11" s="6"/>
      <c r="ABH11" s="6"/>
      <c r="ABI11" s="6"/>
      <c r="ABJ11" s="6"/>
      <c r="ABK11" s="6"/>
      <c r="ABL11" s="6"/>
      <c r="ABM11" s="6"/>
      <c r="ABN11" s="6"/>
      <c r="ABO11" s="6"/>
      <c r="ABP11" s="6"/>
      <c r="ABQ11" s="6"/>
      <c r="ABR11" s="6"/>
      <c r="ABS11" s="6"/>
      <c r="ABT11" s="6"/>
      <c r="ABU11" s="6"/>
      <c r="ABV11" s="6"/>
      <c r="ABW11" s="6"/>
      <c r="ABX11" s="6"/>
      <c r="ABY11" s="6"/>
      <c r="ABZ11" s="6"/>
      <c r="ACA11" s="6"/>
      <c r="ACB11" s="6"/>
      <c r="ACC11" s="6"/>
      <c r="ACD11" s="6"/>
      <c r="ACE11" s="6"/>
      <c r="ACF11" s="6"/>
      <c r="ACG11" s="6"/>
      <c r="ACH11" s="6"/>
      <c r="ACI11" s="6"/>
      <c r="ACJ11" s="6"/>
      <c r="ACK11" s="6"/>
      <c r="ACL11" s="6"/>
      <c r="ACM11" s="6"/>
      <c r="ACN11" s="6"/>
      <c r="ACO11" s="6"/>
      <c r="ACP11" s="6"/>
      <c r="ACQ11" s="6"/>
      <c r="ACR11" s="6"/>
      <c r="ACS11" s="6"/>
      <c r="ACT11" s="6"/>
      <c r="ACU11" s="6"/>
      <c r="ACV11" s="6"/>
      <c r="ACW11" s="6"/>
      <c r="ACX11" s="6"/>
      <c r="ACY11" s="6"/>
      <c r="ACZ11" s="6"/>
      <c r="ADA11" s="6"/>
      <c r="ADB11" s="6"/>
      <c r="ADC11" s="6"/>
      <c r="ADD11" s="6"/>
      <c r="ADE11" s="6"/>
      <c r="ADF11" s="6"/>
      <c r="ADG11" s="6"/>
      <c r="ADH11" s="6"/>
      <c r="ADI11" s="6"/>
      <c r="ADJ11" s="6"/>
      <c r="ADK11" s="6"/>
      <c r="ADL11" s="6"/>
      <c r="ADM11" s="6"/>
      <c r="ADN11" s="6"/>
      <c r="ADO11" s="6"/>
      <c r="ADP11" s="6"/>
      <c r="ADQ11" s="6"/>
      <c r="ADR11" s="6"/>
      <c r="ADS11" s="6"/>
      <c r="ADT11" s="6"/>
      <c r="ADU11" s="6"/>
      <c r="ADV11" s="6"/>
      <c r="ADW11" s="6"/>
      <c r="ADX11" s="6"/>
      <c r="ADY11" s="6"/>
      <c r="ADZ11" s="6"/>
      <c r="AEA11" s="6"/>
      <c r="AEB11" s="6"/>
      <c r="AEC11" s="6"/>
      <c r="AED11" s="6"/>
      <c r="AEE11" s="6"/>
      <c r="AEF11" s="6"/>
      <c r="AEG11" s="6"/>
      <c r="AEH11" s="6"/>
      <c r="AEI11" s="6"/>
      <c r="AEJ11" s="6"/>
      <c r="AEK11" s="6"/>
      <c r="AEL11" s="6"/>
      <c r="AEM11" s="6"/>
      <c r="AEN11" s="6"/>
      <c r="AEO11" s="6"/>
      <c r="AEP11" s="6"/>
      <c r="AEQ11" s="6"/>
      <c r="AER11" s="6"/>
      <c r="AES11" s="6"/>
      <c r="AET11" s="6"/>
      <c r="AEU11" s="6"/>
      <c r="AEV11" s="6"/>
      <c r="AEW11" s="6"/>
      <c r="AEX11" s="6"/>
      <c r="AEY11" s="6"/>
      <c r="AEZ11" s="6"/>
      <c r="AFA11" s="6"/>
      <c r="AFB11" s="6"/>
      <c r="AFC11" s="6"/>
      <c r="AFD11" s="6"/>
      <c r="AFE11" s="6"/>
      <c r="AFF11" s="6"/>
      <c r="AFG11" s="6"/>
      <c r="AFH11" s="6"/>
      <c r="AFI11" s="6"/>
      <c r="AFJ11" s="6"/>
      <c r="AFK11" s="6"/>
      <c r="AFL11" s="6"/>
      <c r="AFM11" s="6"/>
      <c r="AFN11" s="6"/>
      <c r="AFO11" s="6"/>
      <c r="AFP11" s="6"/>
      <c r="AFQ11" s="6"/>
      <c r="AFR11" s="6"/>
      <c r="AFS11" s="6"/>
      <c r="AFT11" s="6"/>
      <c r="AFU11" s="6"/>
      <c r="AFV11" s="6"/>
      <c r="AFW11" s="6"/>
      <c r="AFX11" s="6"/>
      <c r="AFY11" s="6"/>
      <c r="AFZ11" s="6"/>
      <c r="AGA11" s="6"/>
      <c r="AGB11" s="6"/>
      <c r="AGC11" s="6"/>
      <c r="AGD11" s="6"/>
      <c r="AGE11" s="6"/>
      <c r="AGF11" s="6"/>
      <c r="AGG11" s="6"/>
      <c r="AGH11" s="6"/>
      <c r="AGI11" s="6"/>
      <c r="AGJ11" s="6"/>
      <c r="AGK11" s="6"/>
      <c r="AGL11" s="6"/>
      <c r="AGM11" s="6"/>
      <c r="AGN11" s="6"/>
      <c r="AGO11" s="6"/>
      <c r="AGP11" s="6"/>
      <c r="AGQ11" s="6"/>
      <c r="AGR11" s="6"/>
      <c r="AGS11" s="6"/>
      <c r="AGT11" s="6"/>
      <c r="AGU11" s="6"/>
      <c r="AGV11" s="6"/>
      <c r="AGW11" s="6"/>
      <c r="AGX11" s="6"/>
      <c r="AGY11" s="6"/>
      <c r="AGZ11" s="6"/>
      <c r="AHA11" s="6"/>
      <c r="AHB11" s="6"/>
      <c r="AHC11" s="6"/>
      <c r="AHD11" s="6"/>
      <c r="AHE11" s="6"/>
      <c r="AHF11" s="6"/>
      <c r="AHG11" s="6"/>
      <c r="AHH11" s="6"/>
      <c r="AHI11" s="6"/>
      <c r="AHJ11" s="6"/>
      <c r="AHK11" s="6"/>
      <c r="AHL11" s="6"/>
      <c r="AHM11" s="6"/>
      <c r="AHN11" s="6"/>
      <c r="AHO11" s="6"/>
      <c r="AHP11" s="6"/>
      <c r="AHQ11" s="6"/>
      <c r="AHR11" s="6"/>
      <c r="AHS11" s="6"/>
      <c r="AHT11" s="6"/>
      <c r="AHU11" s="6"/>
      <c r="AHV11" s="6"/>
      <c r="AHW11" s="6"/>
      <c r="AHX11" s="6"/>
      <c r="AHY11" s="6"/>
      <c r="AHZ11" s="6"/>
      <c r="AIA11" s="6"/>
      <c r="AIB11" s="6"/>
      <c r="AIC11" s="6"/>
      <c r="AID11" s="6"/>
      <c r="AIE11" s="6"/>
      <c r="AIF11" s="6"/>
      <c r="AIG11" s="6"/>
      <c r="AIH11" s="6"/>
      <c r="AII11" s="6"/>
      <c r="AIJ11" s="6"/>
      <c r="AIK11" s="6"/>
      <c r="AIL11" s="6"/>
      <c r="AIM11" s="6"/>
      <c r="AIN11" s="6"/>
      <c r="AIO11" s="6"/>
      <c r="AIP11" s="6"/>
      <c r="AIQ11" s="6"/>
      <c r="AIR11" s="6"/>
      <c r="AIS11" s="6"/>
      <c r="AIT11" s="6"/>
      <c r="AIU11" s="6"/>
      <c r="AIV11" s="6"/>
      <c r="AIW11" s="6"/>
      <c r="AIX11" s="6"/>
      <c r="AIY11" s="6"/>
      <c r="AIZ11" s="6"/>
      <c r="AJA11" s="6"/>
      <c r="AJB11" s="6"/>
      <c r="AJC11" s="6"/>
      <c r="AJD11" s="6"/>
      <c r="AJE11" s="6"/>
      <c r="AJF11" s="6"/>
      <c r="AJG11" s="6"/>
      <c r="AJH11" s="6"/>
      <c r="AJI11" s="6"/>
      <c r="AJJ11" s="6"/>
      <c r="AJK11" s="6"/>
      <c r="AJL11" s="6"/>
      <c r="AJM11" s="6"/>
      <c r="AJN11" s="6"/>
      <c r="AJO11" s="6"/>
      <c r="AJP11" s="6"/>
      <c r="AJQ11" s="6"/>
      <c r="AJR11" s="6"/>
      <c r="AJS11" s="6"/>
      <c r="AJT11" s="6"/>
      <c r="AJU11" s="6"/>
      <c r="AJV11" s="6"/>
      <c r="AJW11" s="6"/>
      <c r="AJX11" s="6"/>
      <c r="AJY11" s="6"/>
      <c r="AJZ11" s="6"/>
      <c r="AKA11" s="6"/>
      <c r="AKB11" s="6"/>
      <c r="AKC11" s="6"/>
      <c r="AKD11" s="6"/>
      <c r="AKE11" s="6"/>
      <c r="AKF11" s="6"/>
      <c r="AKG11" s="6"/>
      <c r="AKH11" s="6"/>
      <c r="AKI11" s="6"/>
      <c r="AKJ11" s="6"/>
      <c r="AKK11" s="6"/>
      <c r="AKL11" s="6"/>
      <c r="AKM11" s="6"/>
      <c r="AKN11" s="6"/>
      <c r="AKO11" s="6"/>
      <c r="AKP11" s="6"/>
      <c r="AKQ11" s="6"/>
      <c r="AKR11" s="6"/>
      <c r="AKS11" s="6"/>
      <c r="AKT11" s="6"/>
      <c r="AKU11" s="6"/>
      <c r="AKV11" s="6"/>
      <c r="AKW11" s="6"/>
      <c r="AKX11" s="6"/>
      <c r="AKY11" s="6"/>
      <c r="AKZ11" s="6"/>
      <c r="ALA11" s="6"/>
      <c r="ALB11" s="6"/>
      <c r="ALC11" s="6"/>
      <c r="ALD11" s="6"/>
      <c r="ALE11" s="6"/>
      <c r="ALF11" s="6"/>
      <c r="ALG11" s="6"/>
      <c r="ALH11" s="6"/>
      <c r="ALI11" s="6"/>
      <c r="ALJ11" s="6"/>
      <c r="ALK11" s="6"/>
      <c r="ALL11" s="6"/>
      <c r="ALM11" s="6"/>
      <c r="ALN11" s="6"/>
      <c r="ALO11" s="6"/>
      <c r="ALP11" s="6"/>
      <c r="ALQ11" s="6"/>
      <c r="ALR11" s="6"/>
      <c r="ALS11" s="6"/>
      <c r="ALT11" s="6"/>
      <c r="ALU11" s="6"/>
      <c r="ALV11" s="6"/>
      <c r="ALW11" s="6"/>
      <c r="ALX11" s="6"/>
      <c r="ALY11" s="6"/>
      <c r="ALZ11" s="6"/>
      <c r="AMA11" s="6"/>
      <c r="AMB11" s="6"/>
      <c r="AMC11" s="6"/>
      <c r="AMD11" s="6"/>
      <c r="AME11" s="6"/>
      <c r="AMF11" s="6"/>
      <c r="AMG11" s="6"/>
      <c r="AMH11" s="6"/>
      <c r="AMI11" s="6"/>
    </row>
    <row r="12" spans="1:1053" s="57" customFormat="1" ht="15.75" x14ac:dyDescent="0.25">
      <c r="A12" s="28" t="s">
        <v>4654</v>
      </c>
      <c r="B12" s="50"/>
      <c r="C12" s="50"/>
      <c r="D12" s="27"/>
      <c r="E12" s="29"/>
      <c r="F12" s="59"/>
      <c r="G12" s="59"/>
      <c r="H12" s="129"/>
      <c r="I12" s="129"/>
      <c r="J12" s="129"/>
      <c r="K12" s="129"/>
      <c r="L12" s="129"/>
      <c r="M12" s="129"/>
      <c r="N12" s="129"/>
      <c r="O12" s="129"/>
      <c r="P12" s="129"/>
      <c r="Q12" s="129"/>
      <c r="R12" s="129"/>
      <c r="S12" s="129"/>
      <c r="T12" s="60"/>
      <c r="U12" s="61"/>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c r="IW12" s="6"/>
      <c r="IX12" s="6"/>
      <c r="IY12" s="6"/>
      <c r="IZ12" s="6"/>
      <c r="JA12" s="6"/>
      <c r="JB12" s="6"/>
      <c r="JC12" s="6"/>
      <c r="JD12" s="6"/>
      <c r="JE12" s="6"/>
      <c r="JF12" s="6"/>
      <c r="JG12" s="6"/>
      <c r="JH12" s="6"/>
      <c r="JI12" s="6"/>
      <c r="JJ12" s="6"/>
      <c r="JK12" s="6"/>
      <c r="JL12" s="6"/>
      <c r="JM12" s="6"/>
      <c r="JN12" s="6"/>
      <c r="JO12" s="6"/>
      <c r="JP12" s="6"/>
      <c r="JQ12" s="6"/>
      <c r="JR12" s="6"/>
      <c r="JS12" s="6"/>
      <c r="JT12" s="6"/>
      <c r="JU12" s="6"/>
      <c r="JV12" s="6"/>
      <c r="JW12" s="6"/>
      <c r="JX12" s="6"/>
      <c r="JY12" s="6"/>
      <c r="JZ12" s="6"/>
      <c r="KA12" s="6"/>
      <c r="KB12" s="6"/>
      <c r="KC12" s="6"/>
      <c r="KD12" s="6"/>
      <c r="KE12" s="6"/>
      <c r="KF12" s="6"/>
      <c r="KG12" s="6"/>
      <c r="KH12" s="6"/>
      <c r="KI12" s="6"/>
      <c r="KJ12" s="6"/>
      <c r="KK12" s="6"/>
      <c r="KL12" s="6"/>
      <c r="KM12" s="6"/>
      <c r="KN12" s="6"/>
      <c r="KO12" s="6"/>
      <c r="KP12" s="6"/>
      <c r="KQ12" s="6"/>
      <c r="KR12" s="6"/>
      <c r="KS12" s="6"/>
      <c r="KT12" s="6"/>
      <c r="KU12" s="6"/>
      <c r="KV12" s="6"/>
      <c r="KW12" s="6"/>
      <c r="KX12" s="6"/>
      <c r="KY12" s="6"/>
      <c r="KZ12" s="6"/>
      <c r="LA12" s="6"/>
      <c r="LB12" s="6"/>
      <c r="LC12" s="6"/>
      <c r="LD12" s="6"/>
      <c r="LE12" s="6"/>
      <c r="LF12" s="6"/>
      <c r="LG12" s="6"/>
      <c r="LH12" s="6"/>
      <c r="LI12" s="6"/>
      <c r="LJ12" s="6"/>
      <c r="LK12" s="6"/>
      <c r="LL12" s="6"/>
      <c r="LM12" s="6"/>
      <c r="LN12" s="6"/>
      <c r="LO12" s="6"/>
      <c r="LP12" s="6"/>
      <c r="LQ12" s="6"/>
      <c r="LR12" s="6"/>
      <c r="LS12" s="6"/>
      <c r="LT12" s="6"/>
      <c r="LU12" s="6"/>
      <c r="LV12" s="6"/>
      <c r="LW12" s="6"/>
      <c r="LX12" s="6"/>
      <c r="LY12" s="6"/>
      <c r="LZ12" s="6"/>
      <c r="MA12" s="6"/>
      <c r="MB12" s="6"/>
      <c r="MC12" s="6"/>
      <c r="MD12" s="6"/>
      <c r="ME12" s="6"/>
      <c r="MF12" s="6"/>
      <c r="MG12" s="6"/>
      <c r="MH12" s="6"/>
      <c r="MI12" s="6"/>
      <c r="MJ12" s="6"/>
      <c r="MK12" s="6"/>
      <c r="ML12" s="6"/>
      <c r="MM12" s="6"/>
      <c r="MN12" s="6"/>
      <c r="MO12" s="6"/>
      <c r="MP12" s="6"/>
      <c r="MQ12" s="6"/>
      <c r="MR12" s="6"/>
      <c r="MS12" s="6"/>
      <c r="MT12" s="6"/>
      <c r="MU12" s="6"/>
      <c r="MV12" s="6"/>
      <c r="MW12" s="6"/>
      <c r="MX12" s="6"/>
      <c r="MY12" s="6"/>
      <c r="MZ12" s="6"/>
      <c r="NA12" s="6"/>
      <c r="NB12" s="6"/>
      <c r="NC12" s="6"/>
      <c r="ND12" s="6"/>
      <c r="NE12" s="6"/>
      <c r="NF12" s="6"/>
      <c r="NG12" s="6"/>
      <c r="NH12" s="6"/>
      <c r="NI12" s="6"/>
      <c r="NJ12" s="6"/>
      <c r="NK12" s="6"/>
      <c r="NL12" s="6"/>
      <c r="NM12" s="6"/>
      <c r="NN12" s="6"/>
      <c r="NO12" s="6"/>
      <c r="NP12" s="6"/>
      <c r="NQ12" s="6"/>
      <c r="NR12" s="6"/>
      <c r="NS12" s="6"/>
      <c r="NT12" s="6"/>
      <c r="NU12" s="6"/>
      <c r="NV12" s="6"/>
      <c r="NW12" s="6"/>
      <c r="NX12" s="6"/>
      <c r="NY12" s="6"/>
      <c r="NZ12" s="6"/>
      <c r="OA12" s="6"/>
      <c r="OB12" s="6"/>
      <c r="OC12" s="6"/>
      <c r="OD12" s="6"/>
      <c r="OE12" s="6"/>
      <c r="OF12" s="6"/>
      <c r="OG12" s="6"/>
      <c r="OH12" s="6"/>
      <c r="OI12" s="6"/>
      <c r="OJ12" s="6"/>
      <c r="OK12" s="6"/>
      <c r="OL12" s="6"/>
      <c r="OM12" s="6"/>
      <c r="ON12" s="6"/>
      <c r="OO12" s="6"/>
      <c r="OP12" s="6"/>
      <c r="OQ12" s="6"/>
      <c r="OR12" s="6"/>
      <c r="OS12" s="6"/>
      <c r="OT12" s="6"/>
      <c r="OU12" s="6"/>
      <c r="OV12" s="6"/>
      <c r="OW12" s="6"/>
      <c r="OX12" s="6"/>
      <c r="OY12" s="6"/>
      <c r="OZ12" s="6"/>
      <c r="PA12" s="6"/>
      <c r="PB12" s="6"/>
      <c r="PC12" s="6"/>
      <c r="PD12" s="6"/>
      <c r="PE12" s="6"/>
      <c r="PF12" s="6"/>
      <c r="PG12" s="6"/>
      <c r="PH12" s="6"/>
      <c r="PI12" s="6"/>
      <c r="PJ12" s="6"/>
      <c r="PK12" s="6"/>
      <c r="PL12" s="6"/>
      <c r="PM12" s="6"/>
      <c r="PN12" s="6"/>
      <c r="PO12" s="6"/>
      <c r="PP12" s="6"/>
      <c r="PQ12" s="6"/>
      <c r="PR12" s="6"/>
      <c r="PS12" s="6"/>
      <c r="PT12" s="6"/>
      <c r="PU12" s="6"/>
      <c r="PV12" s="6"/>
      <c r="PW12" s="6"/>
      <c r="PX12" s="6"/>
      <c r="PY12" s="6"/>
      <c r="PZ12" s="6"/>
      <c r="QA12" s="6"/>
      <c r="QB12" s="6"/>
      <c r="QC12" s="6"/>
      <c r="QD12" s="6"/>
      <c r="QE12" s="6"/>
      <c r="QF12" s="6"/>
      <c r="QG12" s="6"/>
      <c r="QH12" s="6"/>
      <c r="QI12" s="6"/>
      <c r="QJ12" s="6"/>
      <c r="QK12" s="6"/>
      <c r="QL12" s="6"/>
      <c r="QM12" s="6"/>
      <c r="QN12" s="6"/>
      <c r="QO12" s="6"/>
      <c r="QP12" s="6"/>
      <c r="QQ12" s="6"/>
      <c r="QR12" s="6"/>
      <c r="QS12" s="6"/>
      <c r="QT12" s="6"/>
      <c r="QU12" s="6"/>
      <c r="QV12" s="6"/>
      <c r="QW12" s="6"/>
      <c r="QX12" s="6"/>
      <c r="QY12" s="6"/>
      <c r="QZ12" s="6"/>
      <c r="RA12" s="6"/>
      <c r="RB12" s="6"/>
      <c r="RC12" s="6"/>
      <c r="RD12" s="6"/>
      <c r="RE12" s="6"/>
      <c r="RF12" s="6"/>
      <c r="RG12" s="6"/>
      <c r="RH12" s="6"/>
      <c r="RI12" s="6"/>
      <c r="RJ12" s="6"/>
      <c r="RK12" s="6"/>
      <c r="RL12" s="6"/>
      <c r="RM12" s="6"/>
      <c r="RN12" s="6"/>
      <c r="RO12" s="6"/>
      <c r="RP12" s="6"/>
      <c r="RQ12" s="6"/>
      <c r="RR12" s="6"/>
      <c r="RS12" s="6"/>
      <c r="RT12" s="6"/>
      <c r="RU12" s="6"/>
      <c r="RV12" s="6"/>
      <c r="RW12" s="6"/>
      <c r="RX12" s="6"/>
      <c r="RY12" s="6"/>
      <c r="RZ12" s="6"/>
      <c r="SA12" s="6"/>
      <c r="SB12" s="6"/>
      <c r="SC12" s="6"/>
      <c r="SD12" s="6"/>
      <c r="SE12" s="6"/>
      <c r="SF12" s="6"/>
      <c r="SG12" s="6"/>
      <c r="SH12" s="6"/>
      <c r="SI12" s="6"/>
      <c r="SJ12" s="6"/>
      <c r="SK12" s="6"/>
      <c r="SL12" s="6"/>
      <c r="SM12" s="6"/>
      <c r="SN12" s="6"/>
      <c r="SO12" s="6"/>
      <c r="SP12" s="6"/>
      <c r="SQ12" s="6"/>
      <c r="SR12" s="6"/>
      <c r="SS12" s="6"/>
      <c r="ST12" s="6"/>
      <c r="SU12" s="6"/>
      <c r="SV12" s="6"/>
      <c r="SW12" s="6"/>
      <c r="SX12" s="6"/>
      <c r="SY12" s="6"/>
      <c r="SZ12" s="6"/>
      <c r="TA12" s="6"/>
      <c r="TB12" s="6"/>
      <c r="TC12" s="6"/>
      <c r="TD12" s="6"/>
      <c r="TE12" s="6"/>
      <c r="TF12" s="6"/>
      <c r="TG12" s="6"/>
      <c r="TH12" s="6"/>
      <c r="TI12" s="6"/>
      <c r="TJ12" s="6"/>
      <c r="TK12" s="6"/>
      <c r="TL12" s="6"/>
      <c r="TM12" s="6"/>
      <c r="TN12" s="6"/>
      <c r="TO12" s="6"/>
      <c r="TP12" s="6"/>
      <c r="TQ12" s="6"/>
      <c r="TR12" s="6"/>
      <c r="TS12" s="6"/>
      <c r="TT12" s="6"/>
      <c r="TU12" s="6"/>
      <c r="TV12" s="6"/>
      <c r="TW12" s="6"/>
      <c r="TX12" s="6"/>
      <c r="TY12" s="6"/>
      <c r="TZ12" s="6"/>
      <c r="UA12" s="6"/>
      <c r="UB12" s="6"/>
      <c r="UC12" s="6"/>
      <c r="UD12" s="6"/>
      <c r="UE12" s="6"/>
      <c r="UF12" s="6"/>
      <c r="UG12" s="6"/>
      <c r="UH12" s="6"/>
      <c r="UI12" s="6"/>
      <c r="UJ12" s="6"/>
      <c r="UK12" s="6"/>
      <c r="UL12" s="6"/>
      <c r="UM12" s="6"/>
      <c r="UN12" s="6"/>
      <c r="UO12" s="6"/>
      <c r="UP12" s="6"/>
      <c r="UQ12" s="6"/>
      <c r="UR12" s="6"/>
      <c r="US12" s="6"/>
      <c r="UT12" s="6"/>
      <c r="UU12" s="6"/>
      <c r="UV12" s="6"/>
      <c r="UW12" s="6"/>
      <c r="UX12" s="6"/>
      <c r="UY12" s="6"/>
      <c r="UZ12" s="6"/>
      <c r="VA12" s="6"/>
      <c r="VB12" s="6"/>
      <c r="VC12" s="6"/>
      <c r="VD12" s="6"/>
      <c r="VE12" s="6"/>
      <c r="VF12" s="6"/>
      <c r="VG12" s="6"/>
      <c r="VH12" s="6"/>
      <c r="VI12" s="6"/>
      <c r="VJ12" s="6"/>
      <c r="VK12" s="6"/>
      <c r="VL12" s="6"/>
      <c r="VM12" s="6"/>
      <c r="VN12" s="6"/>
      <c r="VO12" s="6"/>
      <c r="VP12" s="6"/>
      <c r="VQ12" s="6"/>
      <c r="VR12" s="6"/>
      <c r="VS12" s="6"/>
      <c r="VT12" s="6"/>
      <c r="VU12" s="6"/>
      <c r="VV12" s="6"/>
      <c r="VW12" s="6"/>
      <c r="VX12" s="6"/>
      <c r="VY12" s="6"/>
      <c r="VZ12" s="6"/>
      <c r="WA12" s="6"/>
      <c r="WB12" s="6"/>
      <c r="WC12" s="6"/>
      <c r="WD12" s="6"/>
      <c r="WE12" s="6"/>
      <c r="WF12" s="6"/>
      <c r="WG12" s="6"/>
      <c r="WH12" s="6"/>
      <c r="WI12" s="6"/>
      <c r="WJ12" s="6"/>
      <c r="WK12" s="6"/>
      <c r="WL12" s="6"/>
      <c r="WM12" s="6"/>
      <c r="WN12" s="6"/>
      <c r="WO12" s="6"/>
      <c r="WP12" s="6"/>
      <c r="WQ12" s="6"/>
      <c r="WR12" s="6"/>
      <c r="WS12" s="6"/>
      <c r="WT12" s="6"/>
      <c r="WU12" s="6"/>
      <c r="WV12" s="6"/>
      <c r="WW12" s="6"/>
      <c r="WX12" s="6"/>
      <c r="WY12" s="6"/>
      <c r="WZ12" s="6"/>
      <c r="XA12" s="6"/>
      <c r="XB12" s="6"/>
      <c r="XC12" s="6"/>
      <c r="XD12" s="6"/>
      <c r="XE12" s="6"/>
      <c r="XF12" s="6"/>
      <c r="XG12" s="6"/>
      <c r="XH12" s="6"/>
      <c r="XI12" s="6"/>
      <c r="XJ12" s="6"/>
      <c r="XK12" s="6"/>
      <c r="XL12" s="6"/>
      <c r="XM12" s="6"/>
      <c r="XN12" s="6"/>
      <c r="XO12" s="6"/>
      <c r="XP12" s="6"/>
      <c r="XQ12" s="6"/>
      <c r="XR12" s="6"/>
      <c r="XS12" s="6"/>
      <c r="XT12" s="6"/>
      <c r="XU12" s="6"/>
      <c r="XV12" s="6"/>
      <c r="XW12" s="6"/>
      <c r="XX12" s="6"/>
      <c r="XY12" s="6"/>
      <c r="XZ12" s="6"/>
      <c r="YA12" s="6"/>
      <c r="YB12" s="6"/>
      <c r="YC12" s="6"/>
      <c r="YD12" s="6"/>
      <c r="YE12" s="6"/>
      <c r="YF12" s="6"/>
      <c r="YG12" s="6"/>
      <c r="YH12" s="6"/>
      <c r="YI12" s="6"/>
      <c r="YJ12" s="6"/>
      <c r="YK12" s="6"/>
      <c r="YL12" s="6"/>
      <c r="YM12" s="6"/>
      <c r="YN12" s="6"/>
      <c r="YO12" s="6"/>
      <c r="YP12" s="6"/>
      <c r="YQ12" s="6"/>
      <c r="YR12" s="6"/>
      <c r="YS12" s="6"/>
      <c r="YT12" s="6"/>
      <c r="YU12" s="6"/>
      <c r="YV12" s="6"/>
      <c r="YW12" s="6"/>
      <c r="YX12" s="6"/>
      <c r="YY12" s="6"/>
      <c r="YZ12" s="6"/>
      <c r="ZA12" s="6"/>
      <c r="ZB12" s="6"/>
      <c r="ZC12" s="6"/>
      <c r="ZD12" s="6"/>
      <c r="ZE12" s="6"/>
      <c r="ZF12" s="6"/>
      <c r="ZG12" s="6"/>
      <c r="ZH12" s="6"/>
      <c r="ZI12" s="6"/>
      <c r="ZJ12" s="6"/>
      <c r="ZK12" s="6"/>
      <c r="ZL12" s="6"/>
      <c r="ZM12" s="6"/>
      <c r="ZN12" s="6"/>
      <c r="ZO12" s="6"/>
      <c r="ZP12" s="6"/>
      <c r="ZQ12" s="6"/>
      <c r="ZR12" s="6"/>
      <c r="ZS12" s="6"/>
      <c r="ZT12" s="6"/>
      <c r="ZU12" s="6"/>
      <c r="ZV12" s="6"/>
      <c r="ZW12" s="6"/>
      <c r="ZX12" s="6"/>
      <c r="ZY12" s="6"/>
      <c r="ZZ12" s="6"/>
      <c r="AAA12" s="6"/>
      <c r="AAB12" s="6"/>
      <c r="AAC12" s="6"/>
      <c r="AAD12" s="6"/>
      <c r="AAE12" s="6"/>
      <c r="AAF12" s="6"/>
      <c r="AAG12" s="6"/>
      <c r="AAH12" s="6"/>
      <c r="AAI12" s="6"/>
      <c r="AAJ12" s="6"/>
      <c r="AAK12" s="6"/>
      <c r="AAL12" s="6"/>
      <c r="AAM12" s="6"/>
      <c r="AAN12" s="6"/>
      <c r="AAO12" s="6"/>
      <c r="AAP12" s="6"/>
      <c r="AAQ12" s="6"/>
      <c r="AAR12" s="6"/>
      <c r="AAS12" s="6"/>
      <c r="AAT12" s="6"/>
      <c r="AAU12" s="6"/>
      <c r="AAV12" s="6"/>
      <c r="AAW12" s="6"/>
      <c r="AAX12" s="6"/>
      <c r="AAY12" s="6"/>
      <c r="AAZ12" s="6"/>
      <c r="ABA12" s="6"/>
      <c r="ABB12" s="6"/>
      <c r="ABC12" s="6"/>
      <c r="ABD12" s="6"/>
      <c r="ABE12" s="6"/>
      <c r="ABF12" s="6"/>
      <c r="ABG12" s="6"/>
      <c r="ABH12" s="6"/>
      <c r="ABI12" s="6"/>
      <c r="ABJ12" s="6"/>
      <c r="ABK12" s="6"/>
      <c r="ABL12" s="6"/>
      <c r="ABM12" s="6"/>
      <c r="ABN12" s="6"/>
      <c r="ABO12" s="6"/>
      <c r="ABP12" s="6"/>
      <c r="ABQ12" s="6"/>
      <c r="ABR12" s="6"/>
      <c r="ABS12" s="6"/>
      <c r="ABT12" s="6"/>
      <c r="ABU12" s="6"/>
      <c r="ABV12" s="6"/>
      <c r="ABW12" s="6"/>
      <c r="ABX12" s="6"/>
      <c r="ABY12" s="6"/>
      <c r="ABZ12" s="6"/>
      <c r="ACA12" s="6"/>
      <c r="ACB12" s="6"/>
      <c r="ACC12" s="6"/>
      <c r="ACD12" s="6"/>
      <c r="ACE12" s="6"/>
      <c r="ACF12" s="6"/>
      <c r="ACG12" s="6"/>
      <c r="ACH12" s="6"/>
      <c r="ACI12" s="6"/>
      <c r="ACJ12" s="6"/>
      <c r="ACK12" s="6"/>
      <c r="ACL12" s="6"/>
      <c r="ACM12" s="6"/>
      <c r="ACN12" s="6"/>
      <c r="ACO12" s="6"/>
      <c r="ACP12" s="6"/>
      <c r="ACQ12" s="6"/>
      <c r="ACR12" s="6"/>
      <c r="ACS12" s="6"/>
      <c r="ACT12" s="6"/>
      <c r="ACU12" s="6"/>
      <c r="ACV12" s="6"/>
      <c r="ACW12" s="6"/>
      <c r="ACX12" s="6"/>
      <c r="ACY12" s="6"/>
      <c r="ACZ12" s="6"/>
      <c r="ADA12" s="6"/>
      <c r="ADB12" s="6"/>
      <c r="ADC12" s="6"/>
      <c r="ADD12" s="6"/>
      <c r="ADE12" s="6"/>
      <c r="ADF12" s="6"/>
      <c r="ADG12" s="6"/>
      <c r="ADH12" s="6"/>
      <c r="ADI12" s="6"/>
      <c r="ADJ12" s="6"/>
      <c r="ADK12" s="6"/>
      <c r="ADL12" s="6"/>
      <c r="ADM12" s="6"/>
      <c r="ADN12" s="6"/>
      <c r="ADO12" s="6"/>
      <c r="ADP12" s="6"/>
      <c r="ADQ12" s="6"/>
      <c r="ADR12" s="6"/>
      <c r="ADS12" s="6"/>
      <c r="ADT12" s="6"/>
      <c r="ADU12" s="6"/>
      <c r="ADV12" s="6"/>
      <c r="ADW12" s="6"/>
      <c r="ADX12" s="6"/>
      <c r="ADY12" s="6"/>
      <c r="ADZ12" s="6"/>
      <c r="AEA12" s="6"/>
      <c r="AEB12" s="6"/>
      <c r="AEC12" s="6"/>
      <c r="AED12" s="6"/>
      <c r="AEE12" s="6"/>
      <c r="AEF12" s="6"/>
      <c r="AEG12" s="6"/>
      <c r="AEH12" s="6"/>
      <c r="AEI12" s="6"/>
      <c r="AEJ12" s="6"/>
      <c r="AEK12" s="6"/>
      <c r="AEL12" s="6"/>
      <c r="AEM12" s="6"/>
      <c r="AEN12" s="6"/>
      <c r="AEO12" s="6"/>
      <c r="AEP12" s="6"/>
      <c r="AEQ12" s="6"/>
      <c r="AER12" s="6"/>
      <c r="AES12" s="6"/>
      <c r="AET12" s="6"/>
      <c r="AEU12" s="6"/>
      <c r="AEV12" s="6"/>
      <c r="AEW12" s="6"/>
      <c r="AEX12" s="6"/>
      <c r="AEY12" s="6"/>
      <c r="AEZ12" s="6"/>
      <c r="AFA12" s="6"/>
      <c r="AFB12" s="6"/>
      <c r="AFC12" s="6"/>
      <c r="AFD12" s="6"/>
      <c r="AFE12" s="6"/>
      <c r="AFF12" s="6"/>
      <c r="AFG12" s="6"/>
      <c r="AFH12" s="6"/>
      <c r="AFI12" s="6"/>
      <c r="AFJ12" s="6"/>
      <c r="AFK12" s="6"/>
      <c r="AFL12" s="6"/>
      <c r="AFM12" s="6"/>
      <c r="AFN12" s="6"/>
      <c r="AFO12" s="6"/>
      <c r="AFP12" s="6"/>
      <c r="AFQ12" s="6"/>
      <c r="AFR12" s="6"/>
      <c r="AFS12" s="6"/>
      <c r="AFT12" s="6"/>
      <c r="AFU12" s="6"/>
      <c r="AFV12" s="6"/>
      <c r="AFW12" s="6"/>
      <c r="AFX12" s="6"/>
      <c r="AFY12" s="6"/>
      <c r="AFZ12" s="6"/>
      <c r="AGA12" s="6"/>
      <c r="AGB12" s="6"/>
      <c r="AGC12" s="6"/>
      <c r="AGD12" s="6"/>
      <c r="AGE12" s="6"/>
      <c r="AGF12" s="6"/>
      <c r="AGG12" s="6"/>
      <c r="AGH12" s="6"/>
      <c r="AGI12" s="6"/>
      <c r="AGJ12" s="6"/>
      <c r="AGK12" s="6"/>
      <c r="AGL12" s="6"/>
      <c r="AGM12" s="6"/>
      <c r="AGN12" s="6"/>
      <c r="AGO12" s="6"/>
      <c r="AGP12" s="6"/>
      <c r="AGQ12" s="6"/>
      <c r="AGR12" s="6"/>
      <c r="AGS12" s="6"/>
      <c r="AGT12" s="6"/>
      <c r="AGU12" s="6"/>
      <c r="AGV12" s="6"/>
      <c r="AGW12" s="6"/>
      <c r="AGX12" s="6"/>
      <c r="AGY12" s="6"/>
      <c r="AGZ12" s="6"/>
      <c r="AHA12" s="6"/>
      <c r="AHB12" s="6"/>
      <c r="AHC12" s="6"/>
      <c r="AHD12" s="6"/>
      <c r="AHE12" s="6"/>
      <c r="AHF12" s="6"/>
      <c r="AHG12" s="6"/>
      <c r="AHH12" s="6"/>
      <c r="AHI12" s="6"/>
      <c r="AHJ12" s="6"/>
      <c r="AHK12" s="6"/>
      <c r="AHL12" s="6"/>
      <c r="AHM12" s="6"/>
      <c r="AHN12" s="6"/>
      <c r="AHO12" s="6"/>
      <c r="AHP12" s="6"/>
      <c r="AHQ12" s="6"/>
      <c r="AHR12" s="6"/>
      <c r="AHS12" s="6"/>
      <c r="AHT12" s="6"/>
      <c r="AHU12" s="6"/>
      <c r="AHV12" s="6"/>
      <c r="AHW12" s="6"/>
      <c r="AHX12" s="6"/>
      <c r="AHY12" s="6"/>
      <c r="AHZ12" s="6"/>
      <c r="AIA12" s="6"/>
      <c r="AIB12" s="6"/>
      <c r="AIC12" s="6"/>
      <c r="AID12" s="6"/>
      <c r="AIE12" s="6"/>
      <c r="AIF12" s="6"/>
      <c r="AIG12" s="6"/>
      <c r="AIH12" s="6"/>
      <c r="AII12" s="6"/>
      <c r="AIJ12" s="6"/>
      <c r="AIK12" s="6"/>
      <c r="AIL12" s="6"/>
      <c r="AIM12" s="6"/>
      <c r="AIN12" s="6"/>
      <c r="AIO12" s="6"/>
      <c r="AIP12" s="6"/>
      <c r="AIQ12" s="6"/>
      <c r="AIR12" s="6"/>
      <c r="AIS12" s="6"/>
      <c r="AIT12" s="6"/>
      <c r="AIU12" s="6"/>
      <c r="AIV12" s="6"/>
      <c r="AIW12" s="6"/>
      <c r="AIX12" s="6"/>
      <c r="AIY12" s="6"/>
      <c r="AIZ12" s="6"/>
      <c r="AJA12" s="6"/>
      <c r="AJB12" s="6"/>
      <c r="AJC12" s="6"/>
      <c r="AJD12" s="6"/>
      <c r="AJE12" s="6"/>
      <c r="AJF12" s="6"/>
      <c r="AJG12" s="6"/>
      <c r="AJH12" s="6"/>
      <c r="AJI12" s="6"/>
      <c r="AJJ12" s="6"/>
      <c r="AJK12" s="6"/>
      <c r="AJL12" s="6"/>
      <c r="AJM12" s="6"/>
      <c r="AJN12" s="6"/>
      <c r="AJO12" s="6"/>
      <c r="AJP12" s="6"/>
      <c r="AJQ12" s="6"/>
      <c r="AJR12" s="6"/>
      <c r="AJS12" s="6"/>
      <c r="AJT12" s="6"/>
      <c r="AJU12" s="6"/>
      <c r="AJV12" s="6"/>
      <c r="AJW12" s="6"/>
      <c r="AJX12" s="6"/>
      <c r="AJY12" s="6"/>
      <c r="AJZ12" s="6"/>
      <c r="AKA12" s="6"/>
      <c r="AKB12" s="6"/>
      <c r="AKC12" s="6"/>
      <c r="AKD12" s="6"/>
      <c r="AKE12" s="6"/>
      <c r="AKF12" s="6"/>
      <c r="AKG12" s="6"/>
      <c r="AKH12" s="6"/>
      <c r="AKI12" s="6"/>
      <c r="AKJ12" s="6"/>
      <c r="AKK12" s="6"/>
      <c r="AKL12" s="6"/>
      <c r="AKM12" s="6"/>
      <c r="AKN12" s="6"/>
      <c r="AKO12" s="6"/>
      <c r="AKP12" s="6"/>
      <c r="AKQ12" s="6"/>
      <c r="AKR12" s="6"/>
      <c r="AKS12" s="6"/>
      <c r="AKT12" s="6"/>
      <c r="AKU12" s="6"/>
      <c r="AKV12" s="6"/>
      <c r="AKW12" s="6"/>
      <c r="AKX12" s="6"/>
      <c r="AKY12" s="6"/>
      <c r="AKZ12" s="6"/>
      <c r="ALA12" s="6"/>
      <c r="ALB12" s="6"/>
      <c r="ALC12" s="6"/>
      <c r="ALD12" s="6"/>
      <c r="ALE12" s="6"/>
      <c r="ALF12" s="6"/>
      <c r="ALG12" s="6"/>
      <c r="ALH12" s="6"/>
      <c r="ALI12" s="6"/>
      <c r="ALJ12" s="6"/>
      <c r="ALK12" s="6"/>
      <c r="ALL12" s="6"/>
      <c r="ALM12" s="6"/>
      <c r="ALN12" s="6"/>
      <c r="ALO12" s="6"/>
      <c r="ALP12" s="6"/>
      <c r="ALQ12" s="6"/>
      <c r="ALR12" s="6"/>
      <c r="ALS12" s="6"/>
      <c r="ALT12" s="6"/>
      <c r="ALU12" s="6"/>
      <c r="ALV12" s="6"/>
      <c r="ALW12" s="6"/>
      <c r="ALX12" s="6"/>
      <c r="ALY12" s="6"/>
      <c r="ALZ12" s="6"/>
      <c r="AMA12" s="6"/>
      <c r="AMB12" s="6"/>
      <c r="AMC12" s="6"/>
      <c r="AMD12" s="6"/>
      <c r="AME12" s="6"/>
      <c r="AMF12" s="6"/>
      <c r="AMG12" s="6"/>
      <c r="AMH12" s="6"/>
      <c r="AMI12" s="6"/>
    </row>
    <row r="13" spans="1:1053" s="57" customFormat="1" ht="15" customHeight="1" x14ac:dyDescent="0.25">
      <c r="A13" s="28" t="s">
        <v>4655</v>
      </c>
      <c r="B13" s="50"/>
      <c r="C13" s="50"/>
      <c r="D13" s="27"/>
      <c r="E13" s="32"/>
      <c r="F13" s="32"/>
      <c r="G13" s="32"/>
      <c r="H13" s="129"/>
      <c r="I13" s="129"/>
      <c r="J13" s="129"/>
      <c r="K13" s="129"/>
      <c r="L13" s="129"/>
      <c r="M13" s="129"/>
      <c r="N13" s="129"/>
      <c r="O13" s="129"/>
      <c r="P13" s="129"/>
      <c r="Q13" s="129"/>
      <c r="R13" s="129"/>
      <c r="S13" s="129"/>
      <c r="T13" s="33"/>
      <c r="U13" s="34"/>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c r="IX13" s="6"/>
      <c r="IY13" s="6"/>
      <c r="IZ13" s="6"/>
      <c r="JA13" s="6"/>
      <c r="JB13" s="6"/>
      <c r="JC13" s="6"/>
      <c r="JD13" s="6"/>
      <c r="JE13" s="6"/>
      <c r="JF13" s="6"/>
      <c r="JG13" s="6"/>
      <c r="JH13" s="6"/>
      <c r="JI13" s="6"/>
      <c r="JJ13" s="6"/>
      <c r="JK13" s="6"/>
      <c r="JL13" s="6"/>
      <c r="JM13" s="6"/>
      <c r="JN13" s="6"/>
      <c r="JO13" s="6"/>
      <c r="JP13" s="6"/>
      <c r="JQ13" s="6"/>
      <c r="JR13" s="6"/>
      <c r="JS13" s="6"/>
      <c r="JT13" s="6"/>
      <c r="JU13" s="6"/>
      <c r="JV13" s="6"/>
      <c r="JW13" s="6"/>
      <c r="JX13" s="6"/>
      <c r="JY13" s="6"/>
      <c r="JZ13" s="6"/>
      <c r="KA13" s="6"/>
      <c r="KB13" s="6"/>
      <c r="KC13" s="6"/>
      <c r="KD13" s="6"/>
      <c r="KE13" s="6"/>
      <c r="KF13" s="6"/>
      <c r="KG13" s="6"/>
      <c r="KH13" s="6"/>
      <c r="KI13" s="6"/>
      <c r="KJ13" s="6"/>
      <c r="KK13" s="6"/>
      <c r="KL13" s="6"/>
      <c r="KM13" s="6"/>
      <c r="KN13" s="6"/>
      <c r="KO13" s="6"/>
      <c r="KP13" s="6"/>
      <c r="KQ13" s="6"/>
      <c r="KR13" s="6"/>
      <c r="KS13" s="6"/>
      <c r="KT13" s="6"/>
      <c r="KU13" s="6"/>
      <c r="KV13" s="6"/>
      <c r="KW13" s="6"/>
      <c r="KX13" s="6"/>
      <c r="KY13" s="6"/>
      <c r="KZ13" s="6"/>
      <c r="LA13" s="6"/>
      <c r="LB13" s="6"/>
      <c r="LC13" s="6"/>
      <c r="LD13" s="6"/>
      <c r="LE13" s="6"/>
      <c r="LF13" s="6"/>
      <c r="LG13" s="6"/>
      <c r="LH13" s="6"/>
      <c r="LI13" s="6"/>
      <c r="LJ13" s="6"/>
      <c r="LK13" s="6"/>
      <c r="LL13" s="6"/>
      <c r="LM13" s="6"/>
      <c r="LN13" s="6"/>
      <c r="LO13" s="6"/>
      <c r="LP13" s="6"/>
      <c r="LQ13" s="6"/>
      <c r="LR13" s="6"/>
      <c r="LS13" s="6"/>
      <c r="LT13" s="6"/>
      <c r="LU13" s="6"/>
      <c r="LV13" s="6"/>
      <c r="LW13" s="6"/>
      <c r="LX13" s="6"/>
      <c r="LY13" s="6"/>
      <c r="LZ13" s="6"/>
      <c r="MA13" s="6"/>
      <c r="MB13" s="6"/>
      <c r="MC13" s="6"/>
      <c r="MD13" s="6"/>
      <c r="ME13" s="6"/>
      <c r="MF13" s="6"/>
      <c r="MG13" s="6"/>
      <c r="MH13" s="6"/>
      <c r="MI13" s="6"/>
      <c r="MJ13" s="6"/>
      <c r="MK13" s="6"/>
      <c r="ML13" s="6"/>
      <c r="MM13" s="6"/>
      <c r="MN13" s="6"/>
      <c r="MO13" s="6"/>
      <c r="MP13" s="6"/>
      <c r="MQ13" s="6"/>
      <c r="MR13" s="6"/>
      <c r="MS13" s="6"/>
      <c r="MT13" s="6"/>
      <c r="MU13" s="6"/>
      <c r="MV13" s="6"/>
      <c r="MW13" s="6"/>
      <c r="MX13" s="6"/>
      <c r="MY13" s="6"/>
      <c r="MZ13" s="6"/>
      <c r="NA13" s="6"/>
      <c r="NB13" s="6"/>
      <c r="NC13" s="6"/>
      <c r="ND13" s="6"/>
      <c r="NE13" s="6"/>
      <c r="NF13" s="6"/>
      <c r="NG13" s="6"/>
      <c r="NH13" s="6"/>
      <c r="NI13" s="6"/>
      <c r="NJ13" s="6"/>
      <c r="NK13" s="6"/>
      <c r="NL13" s="6"/>
      <c r="NM13" s="6"/>
      <c r="NN13" s="6"/>
      <c r="NO13" s="6"/>
      <c r="NP13" s="6"/>
      <c r="NQ13" s="6"/>
      <c r="NR13" s="6"/>
      <c r="NS13" s="6"/>
      <c r="NT13" s="6"/>
      <c r="NU13" s="6"/>
      <c r="NV13" s="6"/>
      <c r="NW13" s="6"/>
      <c r="NX13" s="6"/>
      <c r="NY13" s="6"/>
      <c r="NZ13" s="6"/>
      <c r="OA13" s="6"/>
      <c r="OB13" s="6"/>
      <c r="OC13" s="6"/>
      <c r="OD13" s="6"/>
      <c r="OE13" s="6"/>
      <c r="OF13" s="6"/>
      <c r="OG13" s="6"/>
      <c r="OH13" s="6"/>
      <c r="OI13" s="6"/>
      <c r="OJ13" s="6"/>
      <c r="OK13" s="6"/>
      <c r="OL13" s="6"/>
      <c r="OM13" s="6"/>
      <c r="ON13" s="6"/>
      <c r="OO13" s="6"/>
      <c r="OP13" s="6"/>
      <c r="OQ13" s="6"/>
      <c r="OR13" s="6"/>
      <c r="OS13" s="6"/>
      <c r="OT13" s="6"/>
      <c r="OU13" s="6"/>
      <c r="OV13" s="6"/>
      <c r="OW13" s="6"/>
      <c r="OX13" s="6"/>
      <c r="OY13" s="6"/>
      <c r="OZ13" s="6"/>
      <c r="PA13" s="6"/>
      <c r="PB13" s="6"/>
      <c r="PC13" s="6"/>
      <c r="PD13" s="6"/>
      <c r="PE13" s="6"/>
      <c r="PF13" s="6"/>
      <c r="PG13" s="6"/>
      <c r="PH13" s="6"/>
      <c r="PI13" s="6"/>
      <c r="PJ13" s="6"/>
      <c r="PK13" s="6"/>
      <c r="PL13" s="6"/>
      <c r="PM13" s="6"/>
      <c r="PN13" s="6"/>
      <c r="PO13" s="6"/>
      <c r="PP13" s="6"/>
      <c r="PQ13" s="6"/>
      <c r="PR13" s="6"/>
      <c r="PS13" s="6"/>
      <c r="PT13" s="6"/>
      <c r="PU13" s="6"/>
      <c r="PV13" s="6"/>
      <c r="PW13" s="6"/>
      <c r="PX13" s="6"/>
      <c r="PY13" s="6"/>
      <c r="PZ13" s="6"/>
      <c r="QA13" s="6"/>
      <c r="QB13" s="6"/>
      <c r="QC13" s="6"/>
      <c r="QD13" s="6"/>
      <c r="QE13" s="6"/>
      <c r="QF13" s="6"/>
      <c r="QG13" s="6"/>
      <c r="QH13" s="6"/>
      <c r="QI13" s="6"/>
      <c r="QJ13" s="6"/>
      <c r="QK13" s="6"/>
      <c r="QL13" s="6"/>
      <c r="QM13" s="6"/>
      <c r="QN13" s="6"/>
      <c r="QO13" s="6"/>
      <c r="QP13" s="6"/>
      <c r="QQ13" s="6"/>
      <c r="QR13" s="6"/>
      <c r="QS13" s="6"/>
      <c r="QT13" s="6"/>
      <c r="QU13" s="6"/>
      <c r="QV13" s="6"/>
      <c r="QW13" s="6"/>
      <c r="QX13" s="6"/>
      <c r="QY13" s="6"/>
      <c r="QZ13" s="6"/>
      <c r="RA13" s="6"/>
      <c r="RB13" s="6"/>
      <c r="RC13" s="6"/>
      <c r="RD13" s="6"/>
      <c r="RE13" s="6"/>
      <c r="RF13" s="6"/>
      <c r="RG13" s="6"/>
      <c r="RH13" s="6"/>
      <c r="RI13" s="6"/>
      <c r="RJ13" s="6"/>
      <c r="RK13" s="6"/>
      <c r="RL13" s="6"/>
      <c r="RM13" s="6"/>
      <c r="RN13" s="6"/>
      <c r="RO13" s="6"/>
      <c r="RP13" s="6"/>
      <c r="RQ13" s="6"/>
      <c r="RR13" s="6"/>
      <c r="RS13" s="6"/>
      <c r="RT13" s="6"/>
      <c r="RU13" s="6"/>
      <c r="RV13" s="6"/>
      <c r="RW13" s="6"/>
      <c r="RX13" s="6"/>
      <c r="RY13" s="6"/>
      <c r="RZ13" s="6"/>
      <c r="SA13" s="6"/>
      <c r="SB13" s="6"/>
      <c r="SC13" s="6"/>
      <c r="SD13" s="6"/>
      <c r="SE13" s="6"/>
      <c r="SF13" s="6"/>
      <c r="SG13" s="6"/>
      <c r="SH13" s="6"/>
      <c r="SI13" s="6"/>
      <c r="SJ13" s="6"/>
      <c r="SK13" s="6"/>
      <c r="SL13" s="6"/>
      <c r="SM13" s="6"/>
      <c r="SN13" s="6"/>
      <c r="SO13" s="6"/>
      <c r="SP13" s="6"/>
      <c r="SQ13" s="6"/>
      <c r="SR13" s="6"/>
      <c r="SS13" s="6"/>
      <c r="ST13" s="6"/>
      <c r="SU13" s="6"/>
      <c r="SV13" s="6"/>
      <c r="SW13" s="6"/>
      <c r="SX13" s="6"/>
      <c r="SY13" s="6"/>
      <c r="SZ13" s="6"/>
      <c r="TA13" s="6"/>
      <c r="TB13" s="6"/>
      <c r="TC13" s="6"/>
      <c r="TD13" s="6"/>
      <c r="TE13" s="6"/>
      <c r="TF13" s="6"/>
      <c r="TG13" s="6"/>
      <c r="TH13" s="6"/>
      <c r="TI13" s="6"/>
      <c r="TJ13" s="6"/>
      <c r="TK13" s="6"/>
      <c r="TL13" s="6"/>
      <c r="TM13" s="6"/>
      <c r="TN13" s="6"/>
      <c r="TO13" s="6"/>
      <c r="TP13" s="6"/>
      <c r="TQ13" s="6"/>
      <c r="TR13" s="6"/>
      <c r="TS13" s="6"/>
      <c r="TT13" s="6"/>
      <c r="TU13" s="6"/>
      <c r="TV13" s="6"/>
      <c r="TW13" s="6"/>
      <c r="TX13" s="6"/>
      <c r="TY13" s="6"/>
      <c r="TZ13" s="6"/>
      <c r="UA13" s="6"/>
      <c r="UB13" s="6"/>
      <c r="UC13" s="6"/>
      <c r="UD13" s="6"/>
      <c r="UE13" s="6"/>
      <c r="UF13" s="6"/>
      <c r="UG13" s="6"/>
      <c r="UH13" s="6"/>
      <c r="UI13" s="6"/>
      <c r="UJ13" s="6"/>
      <c r="UK13" s="6"/>
      <c r="UL13" s="6"/>
      <c r="UM13" s="6"/>
      <c r="UN13" s="6"/>
      <c r="UO13" s="6"/>
      <c r="UP13" s="6"/>
      <c r="UQ13" s="6"/>
      <c r="UR13" s="6"/>
      <c r="US13" s="6"/>
      <c r="UT13" s="6"/>
      <c r="UU13" s="6"/>
      <c r="UV13" s="6"/>
      <c r="UW13" s="6"/>
      <c r="UX13" s="6"/>
      <c r="UY13" s="6"/>
      <c r="UZ13" s="6"/>
      <c r="VA13" s="6"/>
      <c r="VB13" s="6"/>
      <c r="VC13" s="6"/>
      <c r="VD13" s="6"/>
      <c r="VE13" s="6"/>
      <c r="VF13" s="6"/>
      <c r="VG13" s="6"/>
      <c r="VH13" s="6"/>
      <c r="VI13" s="6"/>
      <c r="VJ13" s="6"/>
      <c r="VK13" s="6"/>
      <c r="VL13" s="6"/>
      <c r="VM13" s="6"/>
      <c r="VN13" s="6"/>
      <c r="VO13" s="6"/>
      <c r="VP13" s="6"/>
      <c r="VQ13" s="6"/>
      <c r="VR13" s="6"/>
      <c r="VS13" s="6"/>
      <c r="VT13" s="6"/>
      <c r="VU13" s="6"/>
      <c r="VV13" s="6"/>
      <c r="VW13" s="6"/>
      <c r="VX13" s="6"/>
      <c r="VY13" s="6"/>
      <c r="VZ13" s="6"/>
      <c r="WA13" s="6"/>
      <c r="WB13" s="6"/>
      <c r="WC13" s="6"/>
      <c r="WD13" s="6"/>
      <c r="WE13" s="6"/>
      <c r="WF13" s="6"/>
      <c r="WG13" s="6"/>
      <c r="WH13" s="6"/>
      <c r="WI13" s="6"/>
      <c r="WJ13" s="6"/>
      <c r="WK13" s="6"/>
      <c r="WL13" s="6"/>
      <c r="WM13" s="6"/>
      <c r="WN13" s="6"/>
      <c r="WO13" s="6"/>
      <c r="WP13" s="6"/>
      <c r="WQ13" s="6"/>
      <c r="WR13" s="6"/>
      <c r="WS13" s="6"/>
      <c r="WT13" s="6"/>
      <c r="WU13" s="6"/>
      <c r="WV13" s="6"/>
      <c r="WW13" s="6"/>
      <c r="WX13" s="6"/>
      <c r="WY13" s="6"/>
      <c r="WZ13" s="6"/>
      <c r="XA13" s="6"/>
      <c r="XB13" s="6"/>
      <c r="XC13" s="6"/>
      <c r="XD13" s="6"/>
      <c r="XE13" s="6"/>
      <c r="XF13" s="6"/>
      <c r="XG13" s="6"/>
      <c r="XH13" s="6"/>
      <c r="XI13" s="6"/>
      <c r="XJ13" s="6"/>
      <c r="XK13" s="6"/>
      <c r="XL13" s="6"/>
      <c r="XM13" s="6"/>
      <c r="XN13" s="6"/>
      <c r="XO13" s="6"/>
      <c r="XP13" s="6"/>
      <c r="XQ13" s="6"/>
      <c r="XR13" s="6"/>
      <c r="XS13" s="6"/>
      <c r="XT13" s="6"/>
      <c r="XU13" s="6"/>
      <c r="XV13" s="6"/>
      <c r="XW13" s="6"/>
      <c r="XX13" s="6"/>
      <c r="XY13" s="6"/>
      <c r="XZ13" s="6"/>
      <c r="YA13" s="6"/>
      <c r="YB13" s="6"/>
      <c r="YC13" s="6"/>
      <c r="YD13" s="6"/>
      <c r="YE13" s="6"/>
      <c r="YF13" s="6"/>
      <c r="YG13" s="6"/>
      <c r="YH13" s="6"/>
      <c r="YI13" s="6"/>
      <c r="YJ13" s="6"/>
      <c r="YK13" s="6"/>
      <c r="YL13" s="6"/>
      <c r="YM13" s="6"/>
      <c r="YN13" s="6"/>
      <c r="YO13" s="6"/>
      <c r="YP13" s="6"/>
      <c r="YQ13" s="6"/>
      <c r="YR13" s="6"/>
      <c r="YS13" s="6"/>
      <c r="YT13" s="6"/>
      <c r="YU13" s="6"/>
      <c r="YV13" s="6"/>
      <c r="YW13" s="6"/>
      <c r="YX13" s="6"/>
      <c r="YY13" s="6"/>
      <c r="YZ13" s="6"/>
      <c r="ZA13" s="6"/>
      <c r="ZB13" s="6"/>
      <c r="ZC13" s="6"/>
      <c r="ZD13" s="6"/>
      <c r="ZE13" s="6"/>
      <c r="ZF13" s="6"/>
      <c r="ZG13" s="6"/>
      <c r="ZH13" s="6"/>
      <c r="ZI13" s="6"/>
      <c r="ZJ13" s="6"/>
      <c r="ZK13" s="6"/>
      <c r="ZL13" s="6"/>
      <c r="ZM13" s="6"/>
      <c r="ZN13" s="6"/>
      <c r="ZO13" s="6"/>
      <c r="ZP13" s="6"/>
      <c r="ZQ13" s="6"/>
      <c r="ZR13" s="6"/>
      <c r="ZS13" s="6"/>
      <c r="ZT13" s="6"/>
      <c r="ZU13" s="6"/>
      <c r="ZV13" s="6"/>
      <c r="ZW13" s="6"/>
      <c r="ZX13" s="6"/>
      <c r="ZY13" s="6"/>
      <c r="ZZ13" s="6"/>
      <c r="AAA13" s="6"/>
      <c r="AAB13" s="6"/>
      <c r="AAC13" s="6"/>
      <c r="AAD13" s="6"/>
      <c r="AAE13" s="6"/>
      <c r="AAF13" s="6"/>
      <c r="AAG13" s="6"/>
      <c r="AAH13" s="6"/>
      <c r="AAI13" s="6"/>
      <c r="AAJ13" s="6"/>
      <c r="AAK13" s="6"/>
      <c r="AAL13" s="6"/>
      <c r="AAM13" s="6"/>
      <c r="AAN13" s="6"/>
      <c r="AAO13" s="6"/>
      <c r="AAP13" s="6"/>
      <c r="AAQ13" s="6"/>
      <c r="AAR13" s="6"/>
      <c r="AAS13" s="6"/>
      <c r="AAT13" s="6"/>
      <c r="AAU13" s="6"/>
      <c r="AAV13" s="6"/>
      <c r="AAW13" s="6"/>
      <c r="AAX13" s="6"/>
      <c r="AAY13" s="6"/>
      <c r="AAZ13" s="6"/>
      <c r="ABA13" s="6"/>
      <c r="ABB13" s="6"/>
      <c r="ABC13" s="6"/>
      <c r="ABD13" s="6"/>
      <c r="ABE13" s="6"/>
      <c r="ABF13" s="6"/>
      <c r="ABG13" s="6"/>
      <c r="ABH13" s="6"/>
      <c r="ABI13" s="6"/>
      <c r="ABJ13" s="6"/>
      <c r="ABK13" s="6"/>
      <c r="ABL13" s="6"/>
      <c r="ABM13" s="6"/>
      <c r="ABN13" s="6"/>
      <c r="ABO13" s="6"/>
      <c r="ABP13" s="6"/>
      <c r="ABQ13" s="6"/>
      <c r="ABR13" s="6"/>
      <c r="ABS13" s="6"/>
      <c r="ABT13" s="6"/>
      <c r="ABU13" s="6"/>
      <c r="ABV13" s="6"/>
      <c r="ABW13" s="6"/>
      <c r="ABX13" s="6"/>
      <c r="ABY13" s="6"/>
      <c r="ABZ13" s="6"/>
      <c r="ACA13" s="6"/>
      <c r="ACB13" s="6"/>
      <c r="ACC13" s="6"/>
      <c r="ACD13" s="6"/>
      <c r="ACE13" s="6"/>
      <c r="ACF13" s="6"/>
      <c r="ACG13" s="6"/>
      <c r="ACH13" s="6"/>
      <c r="ACI13" s="6"/>
      <c r="ACJ13" s="6"/>
      <c r="ACK13" s="6"/>
      <c r="ACL13" s="6"/>
      <c r="ACM13" s="6"/>
      <c r="ACN13" s="6"/>
      <c r="ACO13" s="6"/>
      <c r="ACP13" s="6"/>
      <c r="ACQ13" s="6"/>
      <c r="ACR13" s="6"/>
      <c r="ACS13" s="6"/>
      <c r="ACT13" s="6"/>
      <c r="ACU13" s="6"/>
      <c r="ACV13" s="6"/>
      <c r="ACW13" s="6"/>
      <c r="ACX13" s="6"/>
      <c r="ACY13" s="6"/>
      <c r="ACZ13" s="6"/>
      <c r="ADA13" s="6"/>
      <c r="ADB13" s="6"/>
      <c r="ADC13" s="6"/>
      <c r="ADD13" s="6"/>
      <c r="ADE13" s="6"/>
      <c r="ADF13" s="6"/>
      <c r="ADG13" s="6"/>
      <c r="ADH13" s="6"/>
      <c r="ADI13" s="6"/>
      <c r="ADJ13" s="6"/>
      <c r="ADK13" s="6"/>
      <c r="ADL13" s="6"/>
      <c r="ADM13" s="6"/>
      <c r="ADN13" s="6"/>
      <c r="ADO13" s="6"/>
      <c r="ADP13" s="6"/>
      <c r="ADQ13" s="6"/>
      <c r="ADR13" s="6"/>
      <c r="ADS13" s="6"/>
      <c r="ADT13" s="6"/>
      <c r="ADU13" s="6"/>
      <c r="ADV13" s="6"/>
      <c r="ADW13" s="6"/>
      <c r="ADX13" s="6"/>
      <c r="ADY13" s="6"/>
      <c r="ADZ13" s="6"/>
      <c r="AEA13" s="6"/>
      <c r="AEB13" s="6"/>
      <c r="AEC13" s="6"/>
      <c r="AED13" s="6"/>
      <c r="AEE13" s="6"/>
      <c r="AEF13" s="6"/>
      <c r="AEG13" s="6"/>
      <c r="AEH13" s="6"/>
      <c r="AEI13" s="6"/>
      <c r="AEJ13" s="6"/>
      <c r="AEK13" s="6"/>
      <c r="AEL13" s="6"/>
      <c r="AEM13" s="6"/>
      <c r="AEN13" s="6"/>
      <c r="AEO13" s="6"/>
      <c r="AEP13" s="6"/>
      <c r="AEQ13" s="6"/>
      <c r="AER13" s="6"/>
      <c r="AES13" s="6"/>
      <c r="AET13" s="6"/>
      <c r="AEU13" s="6"/>
      <c r="AEV13" s="6"/>
      <c r="AEW13" s="6"/>
      <c r="AEX13" s="6"/>
      <c r="AEY13" s="6"/>
      <c r="AEZ13" s="6"/>
      <c r="AFA13" s="6"/>
      <c r="AFB13" s="6"/>
      <c r="AFC13" s="6"/>
      <c r="AFD13" s="6"/>
      <c r="AFE13" s="6"/>
      <c r="AFF13" s="6"/>
      <c r="AFG13" s="6"/>
      <c r="AFH13" s="6"/>
      <c r="AFI13" s="6"/>
      <c r="AFJ13" s="6"/>
      <c r="AFK13" s="6"/>
      <c r="AFL13" s="6"/>
      <c r="AFM13" s="6"/>
      <c r="AFN13" s="6"/>
      <c r="AFO13" s="6"/>
      <c r="AFP13" s="6"/>
      <c r="AFQ13" s="6"/>
      <c r="AFR13" s="6"/>
      <c r="AFS13" s="6"/>
      <c r="AFT13" s="6"/>
      <c r="AFU13" s="6"/>
      <c r="AFV13" s="6"/>
      <c r="AFW13" s="6"/>
      <c r="AFX13" s="6"/>
      <c r="AFY13" s="6"/>
      <c r="AFZ13" s="6"/>
      <c r="AGA13" s="6"/>
      <c r="AGB13" s="6"/>
      <c r="AGC13" s="6"/>
      <c r="AGD13" s="6"/>
      <c r="AGE13" s="6"/>
      <c r="AGF13" s="6"/>
      <c r="AGG13" s="6"/>
      <c r="AGH13" s="6"/>
      <c r="AGI13" s="6"/>
      <c r="AGJ13" s="6"/>
      <c r="AGK13" s="6"/>
      <c r="AGL13" s="6"/>
      <c r="AGM13" s="6"/>
      <c r="AGN13" s="6"/>
      <c r="AGO13" s="6"/>
      <c r="AGP13" s="6"/>
      <c r="AGQ13" s="6"/>
      <c r="AGR13" s="6"/>
      <c r="AGS13" s="6"/>
      <c r="AGT13" s="6"/>
      <c r="AGU13" s="6"/>
      <c r="AGV13" s="6"/>
      <c r="AGW13" s="6"/>
      <c r="AGX13" s="6"/>
      <c r="AGY13" s="6"/>
      <c r="AGZ13" s="6"/>
      <c r="AHA13" s="6"/>
      <c r="AHB13" s="6"/>
      <c r="AHC13" s="6"/>
      <c r="AHD13" s="6"/>
      <c r="AHE13" s="6"/>
      <c r="AHF13" s="6"/>
      <c r="AHG13" s="6"/>
      <c r="AHH13" s="6"/>
      <c r="AHI13" s="6"/>
      <c r="AHJ13" s="6"/>
      <c r="AHK13" s="6"/>
      <c r="AHL13" s="6"/>
      <c r="AHM13" s="6"/>
      <c r="AHN13" s="6"/>
      <c r="AHO13" s="6"/>
      <c r="AHP13" s="6"/>
      <c r="AHQ13" s="6"/>
      <c r="AHR13" s="6"/>
      <c r="AHS13" s="6"/>
      <c r="AHT13" s="6"/>
      <c r="AHU13" s="6"/>
      <c r="AHV13" s="6"/>
      <c r="AHW13" s="6"/>
      <c r="AHX13" s="6"/>
      <c r="AHY13" s="6"/>
      <c r="AHZ13" s="6"/>
      <c r="AIA13" s="6"/>
      <c r="AIB13" s="6"/>
      <c r="AIC13" s="6"/>
      <c r="AID13" s="6"/>
      <c r="AIE13" s="6"/>
      <c r="AIF13" s="6"/>
      <c r="AIG13" s="6"/>
      <c r="AIH13" s="6"/>
      <c r="AII13" s="6"/>
      <c r="AIJ13" s="6"/>
      <c r="AIK13" s="6"/>
      <c r="AIL13" s="6"/>
      <c r="AIM13" s="6"/>
      <c r="AIN13" s="6"/>
      <c r="AIO13" s="6"/>
      <c r="AIP13" s="6"/>
      <c r="AIQ13" s="6"/>
      <c r="AIR13" s="6"/>
      <c r="AIS13" s="6"/>
      <c r="AIT13" s="6"/>
      <c r="AIU13" s="6"/>
      <c r="AIV13" s="6"/>
      <c r="AIW13" s="6"/>
      <c r="AIX13" s="6"/>
      <c r="AIY13" s="6"/>
      <c r="AIZ13" s="6"/>
      <c r="AJA13" s="6"/>
      <c r="AJB13" s="6"/>
      <c r="AJC13" s="6"/>
      <c r="AJD13" s="6"/>
      <c r="AJE13" s="6"/>
      <c r="AJF13" s="6"/>
      <c r="AJG13" s="6"/>
      <c r="AJH13" s="6"/>
      <c r="AJI13" s="6"/>
      <c r="AJJ13" s="6"/>
      <c r="AJK13" s="6"/>
      <c r="AJL13" s="6"/>
      <c r="AJM13" s="6"/>
      <c r="AJN13" s="6"/>
      <c r="AJO13" s="6"/>
      <c r="AJP13" s="6"/>
      <c r="AJQ13" s="6"/>
      <c r="AJR13" s="6"/>
      <c r="AJS13" s="6"/>
      <c r="AJT13" s="6"/>
      <c r="AJU13" s="6"/>
      <c r="AJV13" s="6"/>
      <c r="AJW13" s="6"/>
      <c r="AJX13" s="6"/>
      <c r="AJY13" s="6"/>
      <c r="AJZ13" s="6"/>
      <c r="AKA13" s="6"/>
      <c r="AKB13" s="6"/>
      <c r="AKC13" s="6"/>
      <c r="AKD13" s="6"/>
      <c r="AKE13" s="6"/>
      <c r="AKF13" s="6"/>
      <c r="AKG13" s="6"/>
      <c r="AKH13" s="6"/>
      <c r="AKI13" s="6"/>
      <c r="AKJ13" s="6"/>
      <c r="AKK13" s="6"/>
      <c r="AKL13" s="6"/>
      <c r="AKM13" s="6"/>
      <c r="AKN13" s="6"/>
      <c r="AKO13" s="6"/>
      <c r="AKP13" s="6"/>
      <c r="AKQ13" s="6"/>
      <c r="AKR13" s="6"/>
      <c r="AKS13" s="6"/>
      <c r="AKT13" s="6"/>
      <c r="AKU13" s="6"/>
      <c r="AKV13" s="6"/>
      <c r="AKW13" s="6"/>
      <c r="AKX13" s="6"/>
      <c r="AKY13" s="6"/>
      <c r="AKZ13" s="6"/>
      <c r="ALA13" s="6"/>
      <c r="ALB13" s="6"/>
      <c r="ALC13" s="6"/>
      <c r="ALD13" s="6"/>
      <c r="ALE13" s="6"/>
      <c r="ALF13" s="6"/>
      <c r="ALG13" s="6"/>
      <c r="ALH13" s="6"/>
      <c r="ALI13" s="6"/>
      <c r="ALJ13" s="6"/>
      <c r="ALK13" s="6"/>
      <c r="ALL13" s="6"/>
      <c r="ALM13" s="6"/>
      <c r="ALN13" s="6"/>
      <c r="ALO13" s="6"/>
      <c r="ALP13" s="6"/>
      <c r="ALQ13" s="6"/>
      <c r="ALR13" s="6"/>
      <c r="ALS13" s="6"/>
      <c r="ALT13" s="6"/>
      <c r="ALU13" s="6"/>
      <c r="ALV13" s="6"/>
      <c r="ALW13" s="6"/>
      <c r="ALX13" s="6"/>
      <c r="ALY13" s="6"/>
      <c r="ALZ13" s="6"/>
      <c r="AMA13" s="6"/>
      <c r="AMB13" s="6"/>
      <c r="AMC13" s="6"/>
      <c r="AMD13" s="6"/>
      <c r="AME13" s="6"/>
      <c r="AMF13" s="6"/>
      <c r="AMG13" s="6"/>
      <c r="AMH13" s="6"/>
      <c r="AMI13" s="6"/>
    </row>
    <row r="14" spans="1:1053" s="57" customFormat="1" ht="15" x14ac:dyDescent="0.2">
      <c r="A14" s="28" t="s">
        <v>4656</v>
      </c>
      <c r="B14" s="50"/>
      <c r="C14" s="50"/>
      <c r="D14" s="27"/>
      <c r="E14" s="47"/>
      <c r="F14" s="47"/>
      <c r="G14" s="47"/>
      <c r="H14" s="70" t="str">
        <f>IF(K10="","",VLOOKUP(K10,PO!A:G,3,0))</f>
        <v/>
      </c>
      <c r="I14" s="70"/>
      <c r="J14" s="70"/>
      <c r="K14" s="70"/>
      <c r="L14" s="70"/>
      <c r="M14" s="70"/>
      <c r="N14" s="70"/>
      <c r="O14" s="70"/>
      <c r="P14" s="70"/>
      <c r="Q14" s="70"/>
      <c r="R14" s="70"/>
      <c r="S14" s="70"/>
      <c r="T14" s="50"/>
      <c r="U14" s="27"/>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c r="IW14" s="6"/>
      <c r="IX14" s="6"/>
      <c r="IY14" s="6"/>
      <c r="IZ14" s="6"/>
      <c r="JA14" s="6"/>
      <c r="JB14" s="6"/>
      <c r="JC14" s="6"/>
      <c r="JD14" s="6"/>
      <c r="JE14" s="6"/>
      <c r="JF14" s="6"/>
      <c r="JG14" s="6"/>
      <c r="JH14" s="6"/>
      <c r="JI14" s="6"/>
      <c r="JJ14" s="6"/>
      <c r="JK14" s="6"/>
      <c r="JL14" s="6"/>
      <c r="JM14" s="6"/>
      <c r="JN14" s="6"/>
      <c r="JO14" s="6"/>
      <c r="JP14" s="6"/>
      <c r="JQ14" s="6"/>
      <c r="JR14" s="6"/>
      <c r="JS14" s="6"/>
      <c r="JT14" s="6"/>
      <c r="JU14" s="6"/>
      <c r="JV14" s="6"/>
      <c r="JW14" s="6"/>
      <c r="JX14" s="6"/>
      <c r="JY14" s="6"/>
      <c r="JZ14" s="6"/>
      <c r="KA14" s="6"/>
      <c r="KB14" s="6"/>
      <c r="KC14" s="6"/>
      <c r="KD14" s="6"/>
      <c r="KE14" s="6"/>
      <c r="KF14" s="6"/>
      <c r="KG14" s="6"/>
      <c r="KH14" s="6"/>
      <c r="KI14" s="6"/>
      <c r="KJ14" s="6"/>
      <c r="KK14" s="6"/>
      <c r="KL14" s="6"/>
      <c r="KM14" s="6"/>
      <c r="KN14" s="6"/>
      <c r="KO14" s="6"/>
      <c r="KP14" s="6"/>
      <c r="KQ14" s="6"/>
      <c r="KR14" s="6"/>
      <c r="KS14" s="6"/>
      <c r="KT14" s="6"/>
      <c r="KU14" s="6"/>
      <c r="KV14" s="6"/>
      <c r="KW14" s="6"/>
      <c r="KX14" s="6"/>
      <c r="KY14" s="6"/>
      <c r="KZ14" s="6"/>
      <c r="LA14" s="6"/>
      <c r="LB14" s="6"/>
      <c r="LC14" s="6"/>
      <c r="LD14" s="6"/>
      <c r="LE14" s="6"/>
      <c r="LF14" s="6"/>
      <c r="LG14" s="6"/>
      <c r="LH14" s="6"/>
      <c r="LI14" s="6"/>
      <c r="LJ14" s="6"/>
      <c r="LK14" s="6"/>
      <c r="LL14" s="6"/>
      <c r="LM14" s="6"/>
      <c r="LN14" s="6"/>
      <c r="LO14" s="6"/>
      <c r="LP14" s="6"/>
      <c r="LQ14" s="6"/>
      <c r="LR14" s="6"/>
      <c r="LS14" s="6"/>
      <c r="LT14" s="6"/>
      <c r="LU14" s="6"/>
      <c r="LV14" s="6"/>
      <c r="LW14" s="6"/>
      <c r="LX14" s="6"/>
      <c r="LY14" s="6"/>
      <c r="LZ14" s="6"/>
      <c r="MA14" s="6"/>
      <c r="MB14" s="6"/>
      <c r="MC14" s="6"/>
      <c r="MD14" s="6"/>
      <c r="ME14" s="6"/>
      <c r="MF14" s="6"/>
      <c r="MG14" s="6"/>
      <c r="MH14" s="6"/>
      <c r="MI14" s="6"/>
      <c r="MJ14" s="6"/>
      <c r="MK14" s="6"/>
      <c r="ML14" s="6"/>
      <c r="MM14" s="6"/>
      <c r="MN14" s="6"/>
      <c r="MO14" s="6"/>
      <c r="MP14" s="6"/>
      <c r="MQ14" s="6"/>
      <c r="MR14" s="6"/>
      <c r="MS14" s="6"/>
      <c r="MT14" s="6"/>
      <c r="MU14" s="6"/>
      <c r="MV14" s="6"/>
      <c r="MW14" s="6"/>
      <c r="MX14" s="6"/>
      <c r="MY14" s="6"/>
      <c r="MZ14" s="6"/>
      <c r="NA14" s="6"/>
      <c r="NB14" s="6"/>
      <c r="NC14" s="6"/>
      <c r="ND14" s="6"/>
      <c r="NE14" s="6"/>
      <c r="NF14" s="6"/>
      <c r="NG14" s="6"/>
      <c r="NH14" s="6"/>
      <c r="NI14" s="6"/>
      <c r="NJ14" s="6"/>
      <c r="NK14" s="6"/>
      <c r="NL14" s="6"/>
      <c r="NM14" s="6"/>
      <c r="NN14" s="6"/>
      <c r="NO14" s="6"/>
      <c r="NP14" s="6"/>
      <c r="NQ14" s="6"/>
      <c r="NR14" s="6"/>
      <c r="NS14" s="6"/>
      <c r="NT14" s="6"/>
      <c r="NU14" s="6"/>
      <c r="NV14" s="6"/>
      <c r="NW14" s="6"/>
      <c r="NX14" s="6"/>
      <c r="NY14" s="6"/>
      <c r="NZ14" s="6"/>
      <c r="OA14" s="6"/>
      <c r="OB14" s="6"/>
      <c r="OC14" s="6"/>
      <c r="OD14" s="6"/>
      <c r="OE14" s="6"/>
      <c r="OF14" s="6"/>
      <c r="OG14" s="6"/>
      <c r="OH14" s="6"/>
      <c r="OI14" s="6"/>
      <c r="OJ14" s="6"/>
      <c r="OK14" s="6"/>
      <c r="OL14" s="6"/>
      <c r="OM14" s="6"/>
      <c r="ON14" s="6"/>
      <c r="OO14" s="6"/>
      <c r="OP14" s="6"/>
      <c r="OQ14" s="6"/>
      <c r="OR14" s="6"/>
      <c r="OS14" s="6"/>
      <c r="OT14" s="6"/>
      <c r="OU14" s="6"/>
      <c r="OV14" s="6"/>
      <c r="OW14" s="6"/>
      <c r="OX14" s="6"/>
      <c r="OY14" s="6"/>
      <c r="OZ14" s="6"/>
      <c r="PA14" s="6"/>
      <c r="PB14" s="6"/>
      <c r="PC14" s="6"/>
      <c r="PD14" s="6"/>
      <c r="PE14" s="6"/>
      <c r="PF14" s="6"/>
      <c r="PG14" s="6"/>
      <c r="PH14" s="6"/>
      <c r="PI14" s="6"/>
      <c r="PJ14" s="6"/>
      <c r="PK14" s="6"/>
      <c r="PL14" s="6"/>
      <c r="PM14" s="6"/>
      <c r="PN14" s="6"/>
      <c r="PO14" s="6"/>
      <c r="PP14" s="6"/>
      <c r="PQ14" s="6"/>
      <c r="PR14" s="6"/>
      <c r="PS14" s="6"/>
      <c r="PT14" s="6"/>
      <c r="PU14" s="6"/>
      <c r="PV14" s="6"/>
      <c r="PW14" s="6"/>
      <c r="PX14" s="6"/>
      <c r="PY14" s="6"/>
      <c r="PZ14" s="6"/>
      <c r="QA14" s="6"/>
      <c r="QB14" s="6"/>
      <c r="QC14" s="6"/>
      <c r="QD14" s="6"/>
      <c r="QE14" s="6"/>
      <c r="QF14" s="6"/>
      <c r="QG14" s="6"/>
      <c r="QH14" s="6"/>
      <c r="QI14" s="6"/>
      <c r="QJ14" s="6"/>
      <c r="QK14" s="6"/>
      <c r="QL14" s="6"/>
      <c r="QM14" s="6"/>
      <c r="QN14" s="6"/>
      <c r="QO14" s="6"/>
      <c r="QP14" s="6"/>
      <c r="QQ14" s="6"/>
      <c r="QR14" s="6"/>
      <c r="QS14" s="6"/>
      <c r="QT14" s="6"/>
      <c r="QU14" s="6"/>
      <c r="QV14" s="6"/>
      <c r="QW14" s="6"/>
      <c r="QX14" s="6"/>
      <c r="QY14" s="6"/>
      <c r="QZ14" s="6"/>
      <c r="RA14" s="6"/>
      <c r="RB14" s="6"/>
      <c r="RC14" s="6"/>
      <c r="RD14" s="6"/>
      <c r="RE14" s="6"/>
      <c r="RF14" s="6"/>
      <c r="RG14" s="6"/>
      <c r="RH14" s="6"/>
      <c r="RI14" s="6"/>
      <c r="RJ14" s="6"/>
      <c r="RK14" s="6"/>
      <c r="RL14" s="6"/>
      <c r="RM14" s="6"/>
      <c r="RN14" s="6"/>
      <c r="RO14" s="6"/>
      <c r="RP14" s="6"/>
      <c r="RQ14" s="6"/>
      <c r="RR14" s="6"/>
      <c r="RS14" s="6"/>
      <c r="RT14" s="6"/>
      <c r="RU14" s="6"/>
      <c r="RV14" s="6"/>
      <c r="RW14" s="6"/>
      <c r="RX14" s="6"/>
      <c r="RY14" s="6"/>
      <c r="RZ14" s="6"/>
      <c r="SA14" s="6"/>
      <c r="SB14" s="6"/>
      <c r="SC14" s="6"/>
      <c r="SD14" s="6"/>
      <c r="SE14" s="6"/>
      <c r="SF14" s="6"/>
      <c r="SG14" s="6"/>
      <c r="SH14" s="6"/>
      <c r="SI14" s="6"/>
      <c r="SJ14" s="6"/>
      <c r="SK14" s="6"/>
      <c r="SL14" s="6"/>
      <c r="SM14" s="6"/>
      <c r="SN14" s="6"/>
      <c r="SO14" s="6"/>
      <c r="SP14" s="6"/>
      <c r="SQ14" s="6"/>
      <c r="SR14" s="6"/>
      <c r="SS14" s="6"/>
      <c r="ST14" s="6"/>
      <c r="SU14" s="6"/>
      <c r="SV14" s="6"/>
      <c r="SW14" s="6"/>
      <c r="SX14" s="6"/>
      <c r="SY14" s="6"/>
      <c r="SZ14" s="6"/>
      <c r="TA14" s="6"/>
      <c r="TB14" s="6"/>
      <c r="TC14" s="6"/>
      <c r="TD14" s="6"/>
      <c r="TE14" s="6"/>
      <c r="TF14" s="6"/>
      <c r="TG14" s="6"/>
      <c r="TH14" s="6"/>
      <c r="TI14" s="6"/>
      <c r="TJ14" s="6"/>
      <c r="TK14" s="6"/>
      <c r="TL14" s="6"/>
      <c r="TM14" s="6"/>
      <c r="TN14" s="6"/>
      <c r="TO14" s="6"/>
      <c r="TP14" s="6"/>
      <c r="TQ14" s="6"/>
      <c r="TR14" s="6"/>
      <c r="TS14" s="6"/>
      <c r="TT14" s="6"/>
      <c r="TU14" s="6"/>
      <c r="TV14" s="6"/>
      <c r="TW14" s="6"/>
      <c r="TX14" s="6"/>
      <c r="TY14" s="6"/>
      <c r="TZ14" s="6"/>
      <c r="UA14" s="6"/>
      <c r="UB14" s="6"/>
      <c r="UC14" s="6"/>
      <c r="UD14" s="6"/>
      <c r="UE14" s="6"/>
      <c r="UF14" s="6"/>
      <c r="UG14" s="6"/>
      <c r="UH14" s="6"/>
      <c r="UI14" s="6"/>
      <c r="UJ14" s="6"/>
      <c r="UK14" s="6"/>
      <c r="UL14" s="6"/>
      <c r="UM14" s="6"/>
      <c r="UN14" s="6"/>
      <c r="UO14" s="6"/>
      <c r="UP14" s="6"/>
      <c r="UQ14" s="6"/>
      <c r="UR14" s="6"/>
      <c r="US14" s="6"/>
      <c r="UT14" s="6"/>
      <c r="UU14" s="6"/>
      <c r="UV14" s="6"/>
      <c r="UW14" s="6"/>
      <c r="UX14" s="6"/>
      <c r="UY14" s="6"/>
      <c r="UZ14" s="6"/>
      <c r="VA14" s="6"/>
      <c r="VB14" s="6"/>
      <c r="VC14" s="6"/>
      <c r="VD14" s="6"/>
      <c r="VE14" s="6"/>
      <c r="VF14" s="6"/>
      <c r="VG14" s="6"/>
      <c r="VH14" s="6"/>
      <c r="VI14" s="6"/>
      <c r="VJ14" s="6"/>
      <c r="VK14" s="6"/>
      <c r="VL14" s="6"/>
      <c r="VM14" s="6"/>
      <c r="VN14" s="6"/>
      <c r="VO14" s="6"/>
      <c r="VP14" s="6"/>
      <c r="VQ14" s="6"/>
      <c r="VR14" s="6"/>
      <c r="VS14" s="6"/>
      <c r="VT14" s="6"/>
      <c r="VU14" s="6"/>
      <c r="VV14" s="6"/>
      <c r="VW14" s="6"/>
      <c r="VX14" s="6"/>
      <c r="VY14" s="6"/>
      <c r="VZ14" s="6"/>
      <c r="WA14" s="6"/>
      <c r="WB14" s="6"/>
      <c r="WC14" s="6"/>
      <c r="WD14" s="6"/>
      <c r="WE14" s="6"/>
      <c r="WF14" s="6"/>
      <c r="WG14" s="6"/>
      <c r="WH14" s="6"/>
      <c r="WI14" s="6"/>
      <c r="WJ14" s="6"/>
      <c r="WK14" s="6"/>
      <c r="WL14" s="6"/>
      <c r="WM14" s="6"/>
      <c r="WN14" s="6"/>
      <c r="WO14" s="6"/>
      <c r="WP14" s="6"/>
      <c r="WQ14" s="6"/>
      <c r="WR14" s="6"/>
      <c r="WS14" s="6"/>
      <c r="WT14" s="6"/>
      <c r="WU14" s="6"/>
      <c r="WV14" s="6"/>
      <c r="WW14" s="6"/>
      <c r="WX14" s="6"/>
      <c r="WY14" s="6"/>
      <c r="WZ14" s="6"/>
      <c r="XA14" s="6"/>
      <c r="XB14" s="6"/>
      <c r="XC14" s="6"/>
      <c r="XD14" s="6"/>
      <c r="XE14" s="6"/>
      <c r="XF14" s="6"/>
      <c r="XG14" s="6"/>
      <c r="XH14" s="6"/>
      <c r="XI14" s="6"/>
      <c r="XJ14" s="6"/>
      <c r="XK14" s="6"/>
      <c r="XL14" s="6"/>
      <c r="XM14" s="6"/>
      <c r="XN14" s="6"/>
      <c r="XO14" s="6"/>
      <c r="XP14" s="6"/>
      <c r="XQ14" s="6"/>
      <c r="XR14" s="6"/>
      <c r="XS14" s="6"/>
      <c r="XT14" s="6"/>
      <c r="XU14" s="6"/>
      <c r="XV14" s="6"/>
      <c r="XW14" s="6"/>
      <c r="XX14" s="6"/>
      <c r="XY14" s="6"/>
      <c r="XZ14" s="6"/>
      <c r="YA14" s="6"/>
      <c r="YB14" s="6"/>
      <c r="YC14" s="6"/>
      <c r="YD14" s="6"/>
      <c r="YE14" s="6"/>
      <c r="YF14" s="6"/>
      <c r="YG14" s="6"/>
      <c r="YH14" s="6"/>
      <c r="YI14" s="6"/>
      <c r="YJ14" s="6"/>
      <c r="YK14" s="6"/>
      <c r="YL14" s="6"/>
      <c r="YM14" s="6"/>
      <c r="YN14" s="6"/>
      <c r="YO14" s="6"/>
      <c r="YP14" s="6"/>
      <c r="YQ14" s="6"/>
      <c r="YR14" s="6"/>
      <c r="YS14" s="6"/>
      <c r="YT14" s="6"/>
      <c r="YU14" s="6"/>
      <c r="YV14" s="6"/>
      <c r="YW14" s="6"/>
      <c r="YX14" s="6"/>
      <c r="YY14" s="6"/>
      <c r="YZ14" s="6"/>
      <c r="ZA14" s="6"/>
      <c r="ZB14" s="6"/>
      <c r="ZC14" s="6"/>
      <c r="ZD14" s="6"/>
      <c r="ZE14" s="6"/>
      <c r="ZF14" s="6"/>
      <c r="ZG14" s="6"/>
      <c r="ZH14" s="6"/>
      <c r="ZI14" s="6"/>
      <c r="ZJ14" s="6"/>
      <c r="ZK14" s="6"/>
      <c r="ZL14" s="6"/>
      <c r="ZM14" s="6"/>
      <c r="ZN14" s="6"/>
      <c r="ZO14" s="6"/>
      <c r="ZP14" s="6"/>
      <c r="ZQ14" s="6"/>
      <c r="ZR14" s="6"/>
      <c r="ZS14" s="6"/>
      <c r="ZT14" s="6"/>
      <c r="ZU14" s="6"/>
      <c r="ZV14" s="6"/>
      <c r="ZW14" s="6"/>
      <c r="ZX14" s="6"/>
      <c r="ZY14" s="6"/>
      <c r="ZZ14" s="6"/>
      <c r="AAA14" s="6"/>
      <c r="AAB14" s="6"/>
      <c r="AAC14" s="6"/>
      <c r="AAD14" s="6"/>
      <c r="AAE14" s="6"/>
      <c r="AAF14" s="6"/>
      <c r="AAG14" s="6"/>
      <c r="AAH14" s="6"/>
      <c r="AAI14" s="6"/>
      <c r="AAJ14" s="6"/>
      <c r="AAK14" s="6"/>
      <c r="AAL14" s="6"/>
      <c r="AAM14" s="6"/>
      <c r="AAN14" s="6"/>
      <c r="AAO14" s="6"/>
      <c r="AAP14" s="6"/>
      <c r="AAQ14" s="6"/>
      <c r="AAR14" s="6"/>
      <c r="AAS14" s="6"/>
      <c r="AAT14" s="6"/>
      <c r="AAU14" s="6"/>
      <c r="AAV14" s="6"/>
      <c r="AAW14" s="6"/>
      <c r="AAX14" s="6"/>
      <c r="AAY14" s="6"/>
      <c r="AAZ14" s="6"/>
      <c r="ABA14" s="6"/>
      <c r="ABB14" s="6"/>
      <c r="ABC14" s="6"/>
      <c r="ABD14" s="6"/>
      <c r="ABE14" s="6"/>
      <c r="ABF14" s="6"/>
      <c r="ABG14" s="6"/>
      <c r="ABH14" s="6"/>
      <c r="ABI14" s="6"/>
      <c r="ABJ14" s="6"/>
      <c r="ABK14" s="6"/>
      <c r="ABL14" s="6"/>
      <c r="ABM14" s="6"/>
      <c r="ABN14" s="6"/>
      <c r="ABO14" s="6"/>
      <c r="ABP14" s="6"/>
      <c r="ABQ14" s="6"/>
      <c r="ABR14" s="6"/>
      <c r="ABS14" s="6"/>
      <c r="ABT14" s="6"/>
      <c r="ABU14" s="6"/>
      <c r="ABV14" s="6"/>
      <c r="ABW14" s="6"/>
      <c r="ABX14" s="6"/>
      <c r="ABY14" s="6"/>
      <c r="ABZ14" s="6"/>
      <c r="ACA14" s="6"/>
      <c r="ACB14" s="6"/>
      <c r="ACC14" s="6"/>
      <c r="ACD14" s="6"/>
      <c r="ACE14" s="6"/>
      <c r="ACF14" s="6"/>
      <c r="ACG14" s="6"/>
      <c r="ACH14" s="6"/>
      <c r="ACI14" s="6"/>
      <c r="ACJ14" s="6"/>
      <c r="ACK14" s="6"/>
      <c r="ACL14" s="6"/>
      <c r="ACM14" s="6"/>
      <c r="ACN14" s="6"/>
      <c r="ACO14" s="6"/>
      <c r="ACP14" s="6"/>
      <c r="ACQ14" s="6"/>
      <c r="ACR14" s="6"/>
      <c r="ACS14" s="6"/>
      <c r="ACT14" s="6"/>
      <c r="ACU14" s="6"/>
      <c r="ACV14" s="6"/>
      <c r="ACW14" s="6"/>
      <c r="ACX14" s="6"/>
      <c r="ACY14" s="6"/>
      <c r="ACZ14" s="6"/>
      <c r="ADA14" s="6"/>
      <c r="ADB14" s="6"/>
      <c r="ADC14" s="6"/>
      <c r="ADD14" s="6"/>
      <c r="ADE14" s="6"/>
      <c r="ADF14" s="6"/>
      <c r="ADG14" s="6"/>
      <c r="ADH14" s="6"/>
      <c r="ADI14" s="6"/>
      <c r="ADJ14" s="6"/>
      <c r="ADK14" s="6"/>
      <c r="ADL14" s="6"/>
      <c r="ADM14" s="6"/>
      <c r="ADN14" s="6"/>
      <c r="ADO14" s="6"/>
      <c r="ADP14" s="6"/>
      <c r="ADQ14" s="6"/>
      <c r="ADR14" s="6"/>
      <c r="ADS14" s="6"/>
      <c r="ADT14" s="6"/>
      <c r="ADU14" s="6"/>
      <c r="ADV14" s="6"/>
      <c r="ADW14" s="6"/>
      <c r="ADX14" s="6"/>
      <c r="ADY14" s="6"/>
      <c r="ADZ14" s="6"/>
      <c r="AEA14" s="6"/>
      <c r="AEB14" s="6"/>
      <c r="AEC14" s="6"/>
      <c r="AED14" s="6"/>
      <c r="AEE14" s="6"/>
      <c r="AEF14" s="6"/>
      <c r="AEG14" s="6"/>
      <c r="AEH14" s="6"/>
      <c r="AEI14" s="6"/>
      <c r="AEJ14" s="6"/>
      <c r="AEK14" s="6"/>
      <c r="AEL14" s="6"/>
      <c r="AEM14" s="6"/>
      <c r="AEN14" s="6"/>
      <c r="AEO14" s="6"/>
      <c r="AEP14" s="6"/>
      <c r="AEQ14" s="6"/>
      <c r="AER14" s="6"/>
      <c r="AES14" s="6"/>
      <c r="AET14" s="6"/>
      <c r="AEU14" s="6"/>
      <c r="AEV14" s="6"/>
      <c r="AEW14" s="6"/>
      <c r="AEX14" s="6"/>
      <c r="AEY14" s="6"/>
      <c r="AEZ14" s="6"/>
      <c r="AFA14" s="6"/>
      <c r="AFB14" s="6"/>
      <c r="AFC14" s="6"/>
      <c r="AFD14" s="6"/>
      <c r="AFE14" s="6"/>
      <c r="AFF14" s="6"/>
      <c r="AFG14" s="6"/>
      <c r="AFH14" s="6"/>
      <c r="AFI14" s="6"/>
      <c r="AFJ14" s="6"/>
      <c r="AFK14" s="6"/>
      <c r="AFL14" s="6"/>
      <c r="AFM14" s="6"/>
      <c r="AFN14" s="6"/>
      <c r="AFO14" s="6"/>
      <c r="AFP14" s="6"/>
      <c r="AFQ14" s="6"/>
      <c r="AFR14" s="6"/>
      <c r="AFS14" s="6"/>
      <c r="AFT14" s="6"/>
      <c r="AFU14" s="6"/>
      <c r="AFV14" s="6"/>
      <c r="AFW14" s="6"/>
      <c r="AFX14" s="6"/>
      <c r="AFY14" s="6"/>
      <c r="AFZ14" s="6"/>
      <c r="AGA14" s="6"/>
      <c r="AGB14" s="6"/>
      <c r="AGC14" s="6"/>
      <c r="AGD14" s="6"/>
      <c r="AGE14" s="6"/>
      <c r="AGF14" s="6"/>
      <c r="AGG14" s="6"/>
      <c r="AGH14" s="6"/>
      <c r="AGI14" s="6"/>
      <c r="AGJ14" s="6"/>
      <c r="AGK14" s="6"/>
      <c r="AGL14" s="6"/>
      <c r="AGM14" s="6"/>
      <c r="AGN14" s="6"/>
      <c r="AGO14" s="6"/>
      <c r="AGP14" s="6"/>
      <c r="AGQ14" s="6"/>
      <c r="AGR14" s="6"/>
      <c r="AGS14" s="6"/>
      <c r="AGT14" s="6"/>
      <c r="AGU14" s="6"/>
      <c r="AGV14" s="6"/>
      <c r="AGW14" s="6"/>
      <c r="AGX14" s="6"/>
      <c r="AGY14" s="6"/>
      <c r="AGZ14" s="6"/>
      <c r="AHA14" s="6"/>
      <c r="AHB14" s="6"/>
      <c r="AHC14" s="6"/>
      <c r="AHD14" s="6"/>
      <c r="AHE14" s="6"/>
      <c r="AHF14" s="6"/>
      <c r="AHG14" s="6"/>
      <c r="AHH14" s="6"/>
      <c r="AHI14" s="6"/>
      <c r="AHJ14" s="6"/>
      <c r="AHK14" s="6"/>
      <c r="AHL14" s="6"/>
      <c r="AHM14" s="6"/>
      <c r="AHN14" s="6"/>
      <c r="AHO14" s="6"/>
      <c r="AHP14" s="6"/>
      <c r="AHQ14" s="6"/>
      <c r="AHR14" s="6"/>
      <c r="AHS14" s="6"/>
      <c r="AHT14" s="6"/>
      <c r="AHU14" s="6"/>
      <c r="AHV14" s="6"/>
      <c r="AHW14" s="6"/>
      <c r="AHX14" s="6"/>
      <c r="AHY14" s="6"/>
      <c r="AHZ14" s="6"/>
      <c r="AIA14" s="6"/>
      <c r="AIB14" s="6"/>
      <c r="AIC14" s="6"/>
      <c r="AID14" s="6"/>
      <c r="AIE14" s="6"/>
      <c r="AIF14" s="6"/>
      <c r="AIG14" s="6"/>
      <c r="AIH14" s="6"/>
      <c r="AII14" s="6"/>
      <c r="AIJ14" s="6"/>
      <c r="AIK14" s="6"/>
      <c r="AIL14" s="6"/>
      <c r="AIM14" s="6"/>
      <c r="AIN14" s="6"/>
      <c r="AIO14" s="6"/>
      <c r="AIP14" s="6"/>
      <c r="AIQ14" s="6"/>
      <c r="AIR14" s="6"/>
      <c r="AIS14" s="6"/>
      <c r="AIT14" s="6"/>
      <c r="AIU14" s="6"/>
      <c r="AIV14" s="6"/>
      <c r="AIW14" s="6"/>
      <c r="AIX14" s="6"/>
      <c r="AIY14" s="6"/>
      <c r="AIZ14" s="6"/>
      <c r="AJA14" s="6"/>
      <c r="AJB14" s="6"/>
      <c r="AJC14" s="6"/>
      <c r="AJD14" s="6"/>
      <c r="AJE14" s="6"/>
      <c r="AJF14" s="6"/>
      <c r="AJG14" s="6"/>
      <c r="AJH14" s="6"/>
      <c r="AJI14" s="6"/>
      <c r="AJJ14" s="6"/>
      <c r="AJK14" s="6"/>
      <c r="AJL14" s="6"/>
      <c r="AJM14" s="6"/>
      <c r="AJN14" s="6"/>
      <c r="AJO14" s="6"/>
      <c r="AJP14" s="6"/>
      <c r="AJQ14" s="6"/>
      <c r="AJR14" s="6"/>
      <c r="AJS14" s="6"/>
      <c r="AJT14" s="6"/>
      <c r="AJU14" s="6"/>
      <c r="AJV14" s="6"/>
      <c r="AJW14" s="6"/>
      <c r="AJX14" s="6"/>
      <c r="AJY14" s="6"/>
      <c r="AJZ14" s="6"/>
      <c r="AKA14" s="6"/>
      <c r="AKB14" s="6"/>
      <c r="AKC14" s="6"/>
      <c r="AKD14" s="6"/>
      <c r="AKE14" s="6"/>
      <c r="AKF14" s="6"/>
      <c r="AKG14" s="6"/>
      <c r="AKH14" s="6"/>
      <c r="AKI14" s="6"/>
      <c r="AKJ14" s="6"/>
      <c r="AKK14" s="6"/>
      <c r="AKL14" s="6"/>
      <c r="AKM14" s="6"/>
      <c r="AKN14" s="6"/>
      <c r="AKO14" s="6"/>
      <c r="AKP14" s="6"/>
      <c r="AKQ14" s="6"/>
      <c r="AKR14" s="6"/>
      <c r="AKS14" s="6"/>
      <c r="AKT14" s="6"/>
      <c r="AKU14" s="6"/>
      <c r="AKV14" s="6"/>
      <c r="AKW14" s="6"/>
      <c r="AKX14" s="6"/>
      <c r="AKY14" s="6"/>
      <c r="AKZ14" s="6"/>
      <c r="ALA14" s="6"/>
      <c r="ALB14" s="6"/>
      <c r="ALC14" s="6"/>
      <c r="ALD14" s="6"/>
      <c r="ALE14" s="6"/>
      <c r="ALF14" s="6"/>
      <c r="ALG14" s="6"/>
      <c r="ALH14" s="6"/>
      <c r="ALI14" s="6"/>
      <c r="ALJ14" s="6"/>
      <c r="ALK14" s="6"/>
      <c r="ALL14" s="6"/>
      <c r="ALM14" s="6"/>
      <c r="ALN14" s="6"/>
      <c r="ALO14" s="6"/>
      <c r="ALP14" s="6"/>
      <c r="ALQ14" s="6"/>
      <c r="ALR14" s="6"/>
      <c r="ALS14" s="6"/>
      <c r="ALT14" s="6"/>
      <c r="ALU14" s="6"/>
      <c r="ALV14" s="6"/>
      <c r="ALW14" s="6"/>
      <c r="ALX14" s="6"/>
      <c r="ALY14" s="6"/>
      <c r="ALZ14" s="6"/>
      <c r="AMA14" s="6"/>
      <c r="AMB14" s="6"/>
      <c r="AMC14" s="6"/>
      <c r="AMD14" s="6"/>
      <c r="AME14" s="6"/>
      <c r="AMF14" s="6"/>
      <c r="AMG14" s="6"/>
      <c r="AMH14" s="6"/>
      <c r="AMI14" s="6"/>
    </row>
    <row r="15" spans="1:1053" s="57" customFormat="1" ht="15.75" customHeight="1" x14ac:dyDescent="0.2">
      <c r="A15" s="28" t="s">
        <v>4657</v>
      </c>
      <c r="B15" s="6"/>
      <c r="C15" s="6"/>
      <c r="D15" s="62"/>
      <c r="E15" s="6"/>
      <c r="F15" s="47"/>
      <c r="G15" s="47"/>
      <c r="H15" s="70" t="str">
        <f>IF(K10="","",VLOOKUP(K10,PO!A:G,4,0))</f>
        <v/>
      </c>
      <c r="I15" s="70"/>
      <c r="J15" s="70"/>
      <c r="K15" s="98" t="str">
        <f>IF(K10="","",VLOOKUP(K10,PO!A:G,5,0))</f>
        <v/>
      </c>
      <c r="L15" s="98"/>
      <c r="M15" s="98"/>
      <c r="N15" s="98"/>
      <c r="O15" s="98"/>
      <c r="P15" s="98"/>
      <c r="Q15" s="98"/>
      <c r="R15" s="98"/>
      <c r="S15" s="98"/>
      <c r="T15" s="50"/>
      <c r="U15" s="27"/>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c r="IW15" s="6"/>
      <c r="IX15" s="6"/>
      <c r="IY15" s="6"/>
      <c r="IZ15" s="6"/>
      <c r="JA15" s="6"/>
      <c r="JB15" s="6"/>
      <c r="JC15" s="6"/>
      <c r="JD15" s="6"/>
      <c r="JE15" s="6"/>
      <c r="JF15" s="6"/>
      <c r="JG15" s="6"/>
      <c r="JH15" s="6"/>
      <c r="JI15" s="6"/>
      <c r="JJ15" s="6"/>
      <c r="JK15" s="6"/>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6"/>
      <c r="NK15" s="6"/>
      <c r="NL15" s="6"/>
      <c r="NM15" s="6"/>
      <c r="NN15" s="6"/>
      <c r="NO15" s="6"/>
      <c r="NP15" s="6"/>
      <c r="NQ15" s="6"/>
      <c r="NR15" s="6"/>
      <c r="NS15" s="6"/>
      <c r="NT15" s="6"/>
      <c r="NU15" s="6"/>
      <c r="NV15" s="6"/>
      <c r="NW15" s="6"/>
      <c r="NX15" s="6"/>
      <c r="NY15" s="6"/>
      <c r="NZ15" s="6"/>
      <c r="OA15" s="6"/>
      <c r="OB15" s="6"/>
      <c r="OC15" s="6"/>
      <c r="OD15" s="6"/>
      <c r="OE15" s="6"/>
      <c r="OF15" s="6"/>
      <c r="OG15" s="6"/>
      <c r="OH15" s="6"/>
      <c r="OI15" s="6"/>
      <c r="OJ15" s="6"/>
      <c r="OK15" s="6"/>
      <c r="OL15" s="6"/>
      <c r="OM15" s="6"/>
      <c r="ON15" s="6"/>
      <c r="OO15" s="6"/>
      <c r="OP15" s="6"/>
      <c r="OQ15" s="6"/>
      <c r="OR15" s="6"/>
      <c r="OS15" s="6"/>
      <c r="OT15" s="6"/>
      <c r="OU15" s="6"/>
      <c r="OV15" s="6"/>
      <c r="OW15" s="6"/>
      <c r="OX15" s="6"/>
      <c r="OY15" s="6"/>
      <c r="OZ15" s="6"/>
      <c r="PA15" s="6"/>
      <c r="PB15" s="6"/>
      <c r="PC15" s="6"/>
      <c r="PD15" s="6"/>
      <c r="PE15" s="6"/>
      <c r="PF15" s="6"/>
      <c r="PG15" s="6"/>
      <c r="PH15" s="6"/>
      <c r="PI15" s="6"/>
      <c r="PJ15" s="6"/>
      <c r="PK15" s="6"/>
      <c r="PL15" s="6"/>
      <c r="PM15" s="6"/>
      <c r="PN15" s="6"/>
      <c r="PO15" s="6"/>
      <c r="PP15" s="6"/>
      <c r="PQ15" s="6"/>
      <c r="PR15" s="6"/>
      <c r="PS15" s="6"/>
      <c r="PT15" s="6"/>
      <c r="PU15" s="6"/>
      <c r="PV15" s="6"/>
      <c r="PW15" s="6"/>
      <c r="PX15" s="6"/>
      <c r="PY15" s="6"/>
      <c r="PZ15" s="6"/>
      <c r="QA15" s="6"/>
      <c r="QB15" s="6"/>
      <c r="QC15" s="6"/>
      <c r="QD15" s="6"/>
      <c r="QE15" s="6"/>
      <c r="QF15" s="6"/>
      <c r="QG15" s="6"/>
      <c r="QH15" s="6"/>
      <c r="QI15" s="6"/>
      <c r="QJ15" s="6"/>
      <c r="QK15" s="6"/>
      <c r="QL15" s="6"/>
      <c r="QM15" s="6"/>
      <c r="QN15" s="6"/>
      <c r="QO15" s="6"/>
      <c r="QP15" s="6"/>
      <c r="QQ15" s="6"/>
      <c r="QR15" s="6"/>
      <c r="QS15" s="6"/>
      <c r="QT15" s="6"/>
      <c r="QU15" s="6"/>
      <c r="QV15" s="6"/>
      <c r="QW15" s="6"/>
      <c r="QX15" s="6"/>
      <c r="QY15" s="6"/>
      <c r="QZ15" s="6"/>
      <c r="RA15" s="6"/>
      <c r="RB15" s="6"/>
      <c r="RC15" s="6"/>
      <c r="RD15" s="6"/>
      <c r="RE15" s="6"/>
      <c r="RF15" s="6"/>
      <c r="RG15" s="6"/>
      <c r="RH15" s="6"/>
      <c r="RI15" s="6"/>
      <c r="RJ15" s="6"/>
      <c r="RK15" s="6"/>
      <c r="RL15" s="6"/>
      <c r="RM15" s="6"/>
      <c r="RN15" s="6"/>
      <c r="RO15" s="6"/>
      <c r="RP15" s="6"/>
      <c r="RQ15" s="6"/>
      <c r="RR15" s="6"/>
      <c r="RS15" s="6"/>
      <c r="RT15" s="6"/>
      <c r="RU15" s="6"/>
      <c r="RV15" s="6"/>
      <c r="RW15" s="6"/>
      <c r="RX15" s="6"/>
      <c r="RY15" s="6"/>
      <c r="RZ15" s="6"/>
      <c r="SA15" s="6"/>
      <c r="SB15" s="6"/>
      <c r="SC15" s="6"/>
      <c r="SD15" s="6"/>
      <c r="SE15" s="6"/>
      <c r="SF15" s="6"/>
      <c r="SG15" s="6"/>
      <c r="SH15" s="6"/>
      <c r="SI15" s="6"/>
      <c r="SJ15" s="6"/>
      <c r="SK15" s="6"/>
      <c r="SL15" s="6"/>
      <c r="SM15" s="6"/>
      <c r="SN15" s="6"/>
      <c r="SO15" s="6"/>
      <c r="SP15" s="6"/>
      <c r="SQ15" s="6"/>
      <c r="SR15" s="6"/>
      <c r="SS15" s="6"/>
      <c r="ST15" s="6"/>
      <c r="SU15" s="6"/>
      <c r="SV15" s="6"/>
      <c r="SW15" s="6"/>
      <c r="SX15" s="6"/>
      <c r="SY15" s="6"/>
      <c r="SZ15" s="6"/>
      <c r="TA15" s="6"/>
      <c r="TB15" s="6"/>
      <c r="TC15" s="6"/>
      <c r="TD15" s="6"/>
      <c r="TE15" s="6"/>
      <c r="TF15" s="6"/>
      <c r="TG15" s="6"/>
      <c r="TH15" s="6"/>
      <c r="TI15" s="6"/>
      <c r="TJ15" s="6"/>
      <c r="TK15" s="6"/>
      <c r="TL15" s="6"/>
      <c r="TM15" s="6"/>
      <c r="TN15" s="6"/>
      <c r="TO15" s="6"/>
      <c r="TP15" s="6"/>
      <c r="TQ15" s="6"/>
      <c r="TR15" s="6"/>
      <c r="TS15" s="6"/>
      <c r="TT15" s="6"/>
      <c r="TU15" s="6"/>
      <c r="TV15" s="6"/>
      <c r="TW15" s="6"/>
      <c r="TX15" s="6"/>
      <c r="TY15" s="6"/>
      <c r="TZ15" s="6"/>
      <c r="UA15" s="6"/>
      <c r="UB15" s="6"/>
      <c r="UC15" s="6"/>
      <c r="UD15" s="6"/>
      <c r="UE15" s="6"/>
      <c r="UF15" s="6"/>
      <c r="UG15" s="6"/>
      <c r="UH15" s="6"/>
      <c r="UI15" s="6"/>
      <c r="UJ15" s="6"/>
      <c r="UK15" s="6"/>
      <c r="UL15" s="6"/>
      <c r="UM15" s="6"/>
      <c r="UN15" s="6"/>
      <c r="UO15" s="6"/>
      <c r="UP15" s="6"/>
      <c r="UQ15" s="6"/>
      <c r="UR15" s="6"/>
      <c r="US15" s="6"/>
      <c r="UT15" s="6"/>
      <c r="UU15" s="6"/>
      <c r="UV15" s="6"/>
      <c r="UW15" s="6"/>
      <c r="UX15" s="6"/>
      <c r="UY15" s="6"/>
      <c r="UZ15" s="6"/>
      <c r="VA15" s="6"/>
      <c r="VB15" s="6"/>
      <c r="VC15" s="6"/>
      <c r="VD15" s="6"/>
      <c r="VE15" s="6"/>
      <c r="VF15" s="6"/>
      <c r="VG15" s="6"/>
      <c r="VH15" s="6"/>
      <c r="VI15" s="6"/>
      <c r="VJ15" s="6"/>
      <c r="VK15" s="6"/>
      <c r="VL15" s="6"/>
      <c r="VM15" s="6"/>
      <c r="VN15" s="6"/>
      <c r="VO15" s="6"/>
      <c r="VP15" s="6"/>
      <c r="VQ15" s="6"/>
      <c r="VR15" s="6"/>
      <c r="VS15" s="6"/>
      <c r="VT15" s="6"/>
      <c r="VU15" s="6"/>
      <c r="VV15" s="6"/>
      <c r="VW15" s="6"/>
      <c r="VX15" s="6"/>
      <c r="VY15" s="6"/>
      <c r="VZ15" s="6"/>
      <c r="WA15" s="6"/>
      <c r="WB15" s="6"/>
      <c r="WC15" s="6"/>
      <c r="WD15" s="6"/>
      <c r="WE15" s="6"/>
      <c r="WF15" s="6"/>
      <c r="WG15" s="6"/>
      <c r="WH15" s="6"/>
      <c r="WI15" s="6"/>
      <c r="WJ15" s="6"/>
      <c r="WK15" s="6"/>
      <c r="WL15" s="6"/>
      <c r="WM15" s="6"/>
      <c r="WN15" s="6"/>
      <c r="WO15" s="6"/>
      <c r="WP15" s="6"/>
      <c r="WQ15" s="6"/>
      <c r="WR15" s="6"/>
      <c r="WS15" s="6"/>
      <c r="WT15" s="6"/>
      <c r="WU15" s="6"/>
      <c r="WV15" s="6"/>
      <c r="WW15" s="6"/>
      <c r="WX15" s="6"/>
      <c r="WY15" s="6"/>
      <c r="WZ15" s="6"/>
      <c r="XA15" s="6"/>
      <c r="XB15" s="6"/>
      <c r="XC15" s="6"/>
      <c r="XD15" s="6"/>
      <c r="XE15" s="6"/>
      <c r="XF15" s="6"/>
      <c r="XG15" s="6"/>
      <c r="XH15" s="6"/>
      <c r="XI15" s="6"/>
      <c r="XJ15" s="6"/>
      <c r="XK15" s="6"/>
      <c r="XL15" s="6"/>
      <c r="XM15" s="6"/>
      <c r="XN15" s="6"/>
      <c r="XO15" s="6"/>
      <c r="XP15" s="6"/>
      <c r="XQ15" s="6"/>
      <c r="XR15" s="6"/>
      <c r="XS15" s="6"/>
      <c r="XT15" s="6"/>
      <c r="XU15" s="6"/>
      <c r="XV15" s="6"/>
      <c r="XW15" s="6"/>
      <c r="XX15" s="6"/>
      <c r="XY15" s="6"/>
      <c r="XZ15" s="6"/>
      <c r="YA15" s="6"/>
      <c r="YB15" s="6"/>
      <c r="YC15" s="6"/>
      <c r="YD15" s="6"/>
      <c r="YE15" s="6"/>
      <c r="YF15" s="6"/>
      <c r="YG15" s="6"/>
      <c r="YH15" s="6"/>
      <c r="YI15" s="6"/>
      <c r="YJ15" s="6"/>
      <c r="YK15" s="6"/>
      <c r="YL15" s="6"/>
      <c r="YM15" s="6"/>
      <c r="YN15" s="6"/>
      <c r="YO15" s="6"/>
      <c r="YP15" s="6"/>
      <c r="YQ15" s="6"/>
      <c r="YR15" s="6"/>
      <c r="YS15" s="6"/>
      <c r="YT15" s="6"/>
      <c r="YU15" s="6"/>
      <c r="YV15" s="6"/>
      <c r="YW15" s="6"/>
      <c r="YX15" s="6"/>
      <c r="YY15" s="6"/>
      <c r="YZ15" s="6"/>
      <c r="ZA15" s="6"/>
      <c r="ZB15" s="6"/>
      <c r="ZC15" s="6"/>
      <c r="ZD15" s="6"/>
      <c r="ZE15" s="6"/>
      <c r="ZF15" s="6"/>
      <c r="ZG15" s="6"/>
      <c r="ZH15" s="6"/>
      <c r="ZI15" s="6"/>
      <c r="ZJ15" s="6"/>
      <c r="ZK15" s="6"/>
      <c r="ZL15" s="6"/>
      <c r="ZM15" s="6"/>
      <c r="ZN15" s="6"/>
      <c r="ZO15" s="6"/>
      <c r="ZP15" s="6"/>
      <c r="ZQ15" s="6"/>
      <c r="ZR15" s="6"/>
      <c r="ZS15" s="6"/>
      <c r="ZT15" s="6"/>
      <c r="ZU15" s="6"/>
      <c r="ZV15" s="6"/>
      <c r="ZW15" s="6"/>
      <c r="ZX15" s="6"/>
      <c r="ZY15" s="6"/>
      <c r="ZZ15" s="6"/>
      <c r="AAA15" s="6"/>
      <c r="AAB15" s="6"/>
      <c r="AAC15" s="6"/>
      <c r="AAD15" s="6"/>
      <c r="AAE15" s="6"/>
      <c r="AAF15" s="6"/>
      <c r="AAG15" s="6"/>
      <c r="AAH15" s="6"/>
      <c r="AAI15" s="6"/>
      <c r="AAJ15" s="6"/>
      <c r="AAK15" s="6"/>
      <c r="AAL15" s="6"/>
      <c r="AAM15" s="6"/>
      <c r="AAN15" s="6"/>
      <c r="AAO15" s="6"/>
      <c r="AAP15" s="6"/>
      <c r="AAQ15" s="6"/>
      <c r="AAR15" s="6"/>
      <c r="AAS15" s="6"/>
      <c r="AAT15" s="6"/>
      <c r="AAU15" s="6"/>
      <c r="AAV15" s="6"/>
      <c r="AAW15" s="6"/>
      <c r="AAX15" s="6"/>
      <c r="AAY15" s="6"/>
      <c r="AAZ15" s="6"/>
      <c r="ABA15" s="6"/>
      <c r="ABB15" s="6"/>
      <c r="ABC15" s="6"/>
      <c r="ABD15" s="6"/>
      <c r="ABE15" s="6"/>
      <c r="ABF15" s="6"/>
      <c r="ABG15" s="6"/>
      <c r="ABH15" s="6"/>
      <c r="ABI15" s="6"/>
      <c r="ABJ15" s="6"/>
      <c r="ABK15" s="6"/>
      <c r="ABL15" s="6"/>
      <c r="ABM15" s="6"/>
      <c r="ABN15" s="6"/>
      <c r="ABO15" s="6"/>
      <c r="ABP15" s="6"/>
      <c r="ABQ15" s="6"/>
      <c r="ABR15" s="6"/>
      <c r="ABS15" s="6"/>
      <c r="ABT15" s="6"/>
      <c r="ABU15" s="6"/>
      <c r="ABV15" s="6"/>
      <c r="ABW15" s="6"/>
      <c r="ABX15" s="6"/>
      <c r="ABY15" s="6"/>
      <c r="ABZ15" s="6"/>
      <c r="ACA15" s="6"/>
      <c r="ACB15" s="6"/>
      <c r="ACC15" s="6"/>
      <c r="ACD15" s="6"/>
      <c r="ACE15" s="6"/>
      <c r="ACF15" s="6"/>
      <c r="ACG15" s="6"/>
      <c r="ACH15" s="6"/>
      <c r="ACI15" s="6"/>
      <c r="ACJ15" s="6"/>
      <c r="ACK15" s="6"/>
      <c r="ACL15" s="6"/>
      <c r="ACM15" s="6"/>
      <c r="ACN15" s="6"/>
      <c r="ACO15" s="6"/>
      <c r="ACP15" s="6"/>
      <c r="ACQ15" s="6"/>
      <c r="ACR15" s="6"/>
      <c r="ACS15" s="6"/>
      <c r="ACT15" s="6"/>
      <c r="ACU15" s="6"/>
      <c r="ACV15" s="6"/>
      <c r="ACW15" s="6"/>
      <c r="ACX15" s="6"/>
      <c r="ACY15" s="6"/>
      <c r="ACZ15" s="6"/>
      <c r="ADA15" s="6"/>
      <c r="ADB15" s="6"/>
      <c r="ADC15" s="6"/>
      <c r="ADD15" s="6"/>
      <c r="ADE15" s="6"/>
      <c r="ADF15" s="6"/>
      <c r="ADG15" s="6"/>
      <c r="ADH15" s="6"/>
      <c r="ADI15" s="6"/>
      <c r="ADJ15" s="6"/>
      <c r="ADK15" s="6"/>
      <c r="ADL15" s="6"/>
      <c r="ADM15" s="6"/>
      <c r="ADN15" s="6"/>
      <c r="ADO15" s="6"/>
      <c r="ADP15" s="6"/>
      <c r="ADQ15" s="6"/>
      <c r="ADR15" s="6"/>
      <c r="ADS15" s="6"/>
      <c r="ADT15" s="6"/>
      <c r="ADU15" s="6"/>
      <c r="ADV15" s="6"/>
      <c r="ADW15" s="6"/>
      <c r="ADX15" s="6"/>
      <c r="ADY15" s="6"/>
      <c r="ADZ15" s="6"/>
      <c r="AEA15" s="6"/>
      <c r="AEB15" s="6"/>
      <c r="AEC15" s="6"/>
      <c r="AED15" s="6"/>
      <c r="AEE15" s="6"/>
      <c r="AEF15" s="6"/>
      <c r="AEG15" s="6"/>
      <c r="AEH15" s="6"/>
      <c r="AEI15" s="6"/>
      <c r="AEJ15" s="6"/>
      <c r="AEK15" s="6"/>
      <c r="AEL15" s="6"/>
      <c r="AEM15" s="6"/>
      <c r="AEN15" s="6"/>
      <c r="AEO15" s="6"/>
      <c r="AEP15" s="6"/>
      <c r="AEQ15" s="6"/>
      <c r="AER15" s="6"/>
      <c r="AES15" s="6"/>
      <c r="AET15" s="6"/>
      <c r="AEU15" s="6"/>
      <c r="AEV15" s="6"/>
      <c r="AEW15" s="6"/>
      <c r="AEX15" s="6"/>
      <c r="AEY15" s="6"/>
      <c r="AEZ15" s="6"/>
      <c r="AFA15" s="6"/>
      <c r="AFB15" s="6"/>
      <c r="AFC15" s="6"/>
      <c r="AFD15" s="6"/>
      <c r="AFE15" s="6"/>
      <c r="AFF15" s="6"/>
      <c r="AFG15" s="6"/>
      <c r="AFH15" s="6"/>
      <c r="AFI15" s="6"/>
      <c r="AFJ15" s="6"/>
      <c r="AFK15" s="6"/>
      <c r="AFL15" s="6"/>
      <c r="AFM15" s="6"/>
      <c r="AFN15" s="6"/>
      <c r="AFO15" s="6"/>
      <c r="AFP15" s="6"/>
      <c r="AFQ15" s="6"/>
      <c r="AFR15" s="6"/>
      <c r="AFS15" s="6"/>
      <c r="AFT15" s="6"/>
      <c r="AFU15" s="6"/>
      <c r="AFV15" s="6"/>
      <c r="AFW15" s="6"/>
      <c r="AFX15" s="6"/>
      <c r="AFY15" s="6"/>
      <c r="AFZ15" s="6"/>
      <c r="AGA15" s="6"/>
      <c r="AGB15" s="6"/>
      <c r="AGC15" s="6"/>
      <c r="AGD15" s="6"/>
      <c r="AGE15" s="6"/>
      <c r="AGF15" s="6"/>
      <c r="AGG15" s="6"/>
      <c r="AGH15" s="6"/>
      <c r="AGI15" s="6"/>
      <c r="AGJ15" s="6"/>
      <c r="AGK15" s="6"/>
      <c r="AGL15" s="6"/>
      <c r="AGM15" s="6"/>
      <c r="AGN15" s="6"/>
      <c r="AGO15" s="6"/>
      <c r="AGP15" s="6"/>
      <c r="AGQ15" s="6"/>
      <c r="AGR15" s="6"/>
      <c r="AGS15" s="6"/>
      <c r="AGT15" s="6"/>
      <c r="AGU15" s="6"/>
      <c r="AGV15" s="6"/>
      <c r="AGW15" s="6"/>
      <c r="AGX15" s="6"/>
      <c r="AGY15" s="6"/>
      <c r="AGZ15" s="6"/>
      <c r="AHA15" s="6"/>
      <c r="AHB15" s="6"/>
      <c r="AHC15" s="6"/>
      <c r="AHD15" s="6"/>
      <c r="AHE15" s="6"/>
      <c r="AHF15" s="6"/>
      <c r="AHG15" s="6"/>
      <c r="AHH15" s="6"/>
      <c r="AHI15" s="6"/>
      <c r="AHJ15" s="6"/>
      <c r="AHK15" s="6"/>
      <c r="AHL15" s="6"/>
      <c r="AHM15" s="6"/>
      <c r="AHN15" s="6"/>
      <c r="AHO15" s="6"/>
      <c r="AHP15" s="6"/>
      <c r="AHQ15" s="6"/>
      <c r="AHR15" s="6"/>
      <c r="AHS15" s="6"/>
      <c r="AHT15" s="6"/>
      <c r="AHU15" s="6"/>
      <c r="AHV15" s="6"/>
      <c r="AHW15" s="6"/>
      <c r="AHX15" s="6"/>
      <c r="AHY15" s="6"/>
      <c r="AHZ15" s="6"/>
      <c r="AIA15" s="6"/>
      <c r="AIB15" s="6"/>
      <c r="AIC15" s="6"/>
      <c r="AID15" s="6"/>
      <c r="AIE15" s="6"/>
      <c r="AIF15" s="6"/>
      <c r="AIG15" s="6"/>
      <c r="AIH15" s="6"/>
      <c r="AII15" s="6"/>
      <c r="AIJ15" s="6"/>
      <c r="AIK15" s="6"/>
      <c r="AIL15" s="6"/>
      <c r="AIM15" s="6"/>
      <c r="AIN15" s="6"/>
      <c r="AIO15" s="6"/>
      <c r="AIP15" s="6"/>
      <c r="AIQ15" s="6"/>
      <c r="AIR15" s="6"/>
      <c r="AIS15" s="6"/>
      <c r="AIT15" s="6"/>
      <c r="AIU15" s="6"/>
      <c r="AIV15" s="6"/>
      <c r="AIW15" s="6"/>
      <c r="AIX15" s="6"/>
      <c r="AIY15" s="6"/>
      <c r="AIZ15" s="6"/>
      <c r="AJA15" s="6"/>
      <c r="AJB15" s="6"/>
      <c r="AJC15" s="6"/>
      <c r="AJD15" s="6"/>
      <c r="AJE15" s="6"/>
      <c r="AJF15" s="6"/>
      <c r="AJG15" s="6"/>
      <c r="AJH15" s="6"/>
      <c r="AJI15" s="6"/>
      <c r="AJJ15" s="6"/>
      <c r="AJK15" s="6"/>
      <c r="AJL15" s="6"/>
      <c r="AJM15" s="6"/>
      <c r="AJN15" s="6"/>
      <c r="AJO15" s="6"/>
      <c r="AJP15" s="6"/>
      <c r="AJQ15" s="6"/>
      <c r="AJR15" s="6"/>
      <c r="AJS15" s="6"/>
      <c r="AJT15" s="6"/>
      <c r="AJU15" s="6"/>
      <c r="AJV15" s="6"/>
      <c r="AJW15" s="6"/>
      <c r="AJX15" s="6"/>
      <c r="AJY15" s="6"/>
      <c r="AJZ15" s="6"/>
      <c r="AKA15" s="6"/>
      <c r="AKB15" s="6"/>
      <c r="AKC15" s="6"/>
      <c r="AKD15" s="6"/>
      <c r="AKE15" s="6"/>
      <c r="AKF15" s="6"/>
      <c r="AKG15" s="6"/>
      <c r="AKH15" s="6"/>
      <c r="AKI15" s="6"/>
      <c r="AKJ15" s="6"/>
      <c r="AKK15" s="6"/>
      <c r="AKL15" s="6"/>
      <c r="AKM15" s="6"/>
      <c r="AKN15" s="6"/>
      <c r="AKO15" s="6"/>
      <c r="AKP15" s="6"/>
      <c r="AKQ15" s="6"/>
      <c r="AKR15" s="6"/>
      <c r="AKS15" s="6"/>
      <c r="AKT15" s="6"/>
      <c r="AKU15" s="6"/>
      <c r="AKV15" s="6"/>
      <c r="AKW15" s="6"/>
      <c r="AKX15" s="6"/>
      <c r="AKY15" s="6"/>
      <c r="AKZ15" s="6"/>
      <c r="ALA15" s="6"/>
      <c r="ALB15" s="6"/>
      <c r="ALC15" s="6"/>
      <c r="ALD15" s="6"/>
      <c r="ALE15" s="6"/>
      <c r="ALF15" s="6"/>
      <c r="ALG15" s="6"/>
      <c r="ALH15" s="6"/>
      <c r="ALI15" s="6"/>
      <c r="ALJ15" s="6"/>
      <c r="ALK15" s="6"/>
      <c r="ALL15" s="6"/>
      <c r="ALM15" s="6"/>
      <c r="ALN15" s="6"/>
      <c r="ALO15" s="6"/>
      <c r="ALP15" s="6"/>
      <c r="ALQ15" s="6"/>
      <c r="ALR15" s="6"/>
      <c r="ALS15" s="6"/>
      <c r="ALT15" s="6"/>
      <c r="ALU15" s="6"/>
      <c r="ALV15" s="6"/>
      <c r="ALW15" s="6"/>
      <c r="ALX15" s="6"/>
      <c r="ALY15" s="6"/>
      <c r="ALZ15" s="6"/>
      <c r="AMA15" s="6"/>
      <c r="AMB15" s="6"/>
      <c r="AMC15" s="6"/>
      <c r="AMD15" s="6"/>
      <c r="AME15" s="6"/>
      <c r="AMF15" s="6"/>
      <c r="AMG15" s="6"/>
      <c r="AMH15" s="6"/>
      <c r="AMI15" s="6"/>
    </row>
    <row r="16" spans="1:1053" s="57" customFormat="1" ht="15.75" x14ac:dyDescent="0.25">
      <c r="A16" s="58"/>
      <c r="B16" s="6"/>
      <c r="C16" s="6"/>
      <c r="D16" s="62"/>
      <c r="E16" s="94"/>
      <c r="F16" s="95"/>
      <c r="G16" s="95"/>
      <c r="H16" s="130" t="str">
        <f>IF(K10="","",VLOOKUP(K10,PO!A:G,6,0))</f>
        <v/>
      </c>
      <c r="I16" s="131"/>
      <c r="J16" s="131"/>
      <c r="K16" s="131"/>
      <c r="L16" s="131"/>
      <c r="M16" s="131"/>
      <c r="N16" s="131"/>
      <c r="O16" s="131"/>
      <c r="P16" s="131"/>
      <c r="Q16" s="131"/>
      <c r="R16" s="131"/>
      <c r="S16" s="131"/>
      <c r="T16" s="131"/>
      <c r="U16" s="132"/>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c r="IV16" s="6"/>
      <c r="IW16" s="6"/>
      <c r="IX16" s="6"/>
      <c r="IY16" s="6"/>
      <c r="IZ16" s="6"/>
      <c r="JA16" s="6"/>
      <c r="JB16" s="6"/>
      <c r="JC16" s="6"/>
      <c r="JD16" s="6"/>
      <c r="JE16" s="6"/>
      <c r="JF16" s="6"/>
      <c r="JG16" s="6"/>
      <c r="JH16" s="6"/>
      <c r="JI16" s="6"/>
      <c r="JJ16" s="6"/>
      <c r="JK16" s="6"/>
      <c r="JL16" s="6"/>
      <c r="JM16" s="6"/>
      <c r="JN16" s="6"/>
      <c r="JO16" s="6"/>
      <c r="JP16" s="6"/>
      <c r="JQ16" s="6"/>
      <c r="JR16" s="6"/>
      <c r="JS16" s="6"/>
      <c r="JT16" s="6"/>
      <c r="JU16" s="6"/>
      <c r="JV16" s="6"/>
      <c r="JW16" s="6"/>
      <c r="JX16" s="6"/>
      <c r="JY16" s="6"/>
      <c r="JZ16" s="6"/>
      <c r="KA16" s="6"/>
      <c r="KB16" s="6"/>
      <c r="KC16" s="6"/>
      <c r="KD16" s="6"/>
      <c r="KE16" s="6"/>
      <c r="KF16" s="6"/>
      <c r="KG16" s="6"/>
      <c r="KH16" s="6"/>
      <c r="KI16" s="6"/>
      <c r="KJ16" s="6"/>
      <c r="KK16" s="6"/>
      <c r="KL16" s="6"/>
      <c r="KM16" s="6"/>
      <c r="KN16" s="6"/>
      <c r="KO16" s="6"/>
      <c r="KP16" s="6"/>
      <c r="KQ16" s="6"/>
      <c r="KR16" s="6"/>
      <c r="KS16" s="6"/>
      <c r="KT16" s="6"/>
      <c r="KU16" s="6"/>
      <c r="KV16" s="6"/>
      <c r="KW16" s="6"/>
      <c r="KX16" s="6"/>
      <c r="KY16" s="6"/>
      <c r="KZ16" s="6"/>
      <c r="LA16" s="6"/>
      <c r="LB16" s="6"/>
      <c r="LC16" s="6"/>
      <c r="LD16" s="6"/>
      <c r="LE16" s="6"/>
      <c r="LF16" s="6"/>
      <c r="LG16" s="6"/>
      <c r="LH16" s="6"/>
      <c r="LI16" s="6"/>
      <c r="LJ16" s="6"/>
      <c r="LK16" s="6"/>
      <c r="LL16" s="6"/>
      <c r="LM16" s="6"/>
      <c r="LN16" s="6"/>
      <c r="LO16" s="6"/>
      <c r="LP16" s="6"/>
      <c r="LQ16" s="6"/>
      <c r="LR16" s="6"/>
      <c r="LS16" s="6"/>
      <c r="LT16" s="6"/>
      <c r="LU16" s="6"/>
      <c r="LV16" s="6"/>
      <c r="LW16" s="6"/>
      <c r="LX16" s="6"/>
      <c r="LY16" s="6"/>
      <c r="LZ16" s="6"/>
      <c r="MA16" s="6"/>
      <c r="MB16" s="6"/>
      <c r="MC16" s="6"/>
      <c r="MD16" s="6"/>
      <c r="ME16" s="6"/>
      <c r="MF16" s="6"/>
      <c r="MG16" s="6"/>
      <c r="MH16" s="6"/>
      <c r="MI16" s="6"/>
      <c r="MJ16" s="6"/>
      <c r="MK16" s="6"/>
      <c r="ML16" s="6"/>
      <c r="MM16" s="6"/>
      <c r="MN16" s="6"/>
      <c r="MO16" s="6"/>
      <c r="MP16" s="6"/>
      <c r="MQ16" s="6"/>
      <c r="MR16" s="6"/>
      <c r="MS16" s="6"/>
      <c r="MT16" s="6"/>
      <c r="MU16" s="6"/>
      <c r="MV16" s="6"/>
      <c r="MW16" s="6"/>
      <c r="MX16" s="6"/>
      <c r="MY16" s="6"/>
      <c r="MZ16" s="6"/>
      <c r="NA16" s="6"/>
      <c r="NB16" s="6"/>
      <c r="NC16" s="6"/>
      <c r="ND16" s="6"/>
      <c r="NE16" s="6"/>
      <c r="NF16" s="6"/>
      <c r="NG16" s="6"/>
      <c r="NH16" s="6"/>
      <c r="NI16" s="6"/>
      <c r="NJ16" s="6"/>
      <c r="NK16" s="6"/>
      <c r="NL16" s="6"/>
      <c r="NM16" s="6"/>
      <c r="NN16" s="6"/>
      <c r="NO16" s="6"/>
      <c r="NP16" s="6"/>
      <c r="NQ16" s="6"/>
      <c r="NR16" s="6"/>
      <c r="NS16" s="6"/>
      <c r="NT16" s="6"/>
      <c r="NU16" s="6"/>
      <c r="NV16" s="6"/>
      <c r="NW16" s="6"/>
      <c r="NX16" s="6"/>
      <c r="NY16" s="6"/>
      <c r="NZ16" s="6"/>
      <c r="OA16" s="6"/>
      <c r="OB16" s="6"/>
      <c r="OC16" s="6"/>
      <c r="OD16" s="6"/>
      <c r="OE16" s="6"/>
      <c r="OF16" s="6"/>
      <c r="OG16" s="6"/>
      <c r="OH16" s="6"/>
      <c r="OI16" s="6"/>
      <c r="OJ16" s="6"/>
      <c r="OK16" s="6"/>
      <c r="OL16" s="6"/>
      <c r="OM16" s="6"/>
      <c r="ON16" s="6"/>
      <c r="OO16" s="6"/>
      <c r="OP16" s="6"/>
      <c r="OQ16" s="6"/>
      <c r="OR16" s="6"/>
      <c r="OS16" s="6"/>
      <c r="OT16" s="6"/>
      <c r="OU16" s="6"/>
      <c r="OV16" s="6"/>
      <c r="OW16" s="6"/>
      <c r="OX16" s="6"/>
      <c r="OY16" s="6"/>
      <c r="OZ16" s="6"/>
      <c r="PA16" s="6"/>
      <c r="PB16" s="6"/>
      <c r="PC16" s="6"/>
      <c r="PD16" s="6"/>
      <c r="PE16" s="6"/>
      <c r="PF16" s="6"/>
      <c r="PG16" s="6"/>
      <c r="PH16" s="6"/>
      <c r="PI16" s="6"/>
      <c r="PJ16" s="6"/>
      <c r="PK16" s="6"/>
      <c r="PL16" s="6"/>
      <c r="PM16" s="6"/>
      <c r="PN16" s="6"/>
      <c r="PO16" s="6"/>
      <c r="PP16" s="6"/>
      <c r="PQ16" s="6"/>
      <c r="PR16" s="6"/>
      <c r="PS16" s="6"/>
      <c r="PT16" s="6"/>
      <c r="PU16" s="6"/>
      <c r="PV16" s="6"/>
      <c r="PW16" s="6"/>
      <c r="PX16" s="6"/>
      <c r="PY16" s="6"/>
      <c r="PZ16" s="6"/>
      <c r="QA16" s="6"/>
      <c r="QB16" s="6"/>
      <c r="QC16" s="6"/>
      <c r="QD16" s="6"/>
      <c r="QE16" s="6"/>
      <c r="QF16" s="6"/>
      <c r="QG16" s="6"/>
      <c r="QH16" s="6"/>
      <c r="QI16" s="6"/>
      <c r="QJ16" s="6"/>
      <c r="QK16" s="6"/>
      <c r="QL16" s="6"/>
      <c r="QM16" s="6"/>
      <c r="QN16" s="6"/>
      <c r="QO16" s="6"/>
      <c r="QP16" s="6"/>
      <c r="QQ16" s="6"/>
      <c r="QR16" s="6"/>
      <c r="QS16" s="6"/>
      <c r="QT16" s="6"/>
      <c r="QU16" s="6"/>
      <c r="QV16" s="6"/>
      <c r="QW16" s="6"/>
      <c r="QX16" s="6"/>
      <c r="QY16" s="6"/>
      <c r="QZ16" s="6"/>
      <c r="RA16" s="6"/>
      <c r="RB16" s="6"/>
      <c r="RC16" s="6"/>
      <c r="RD16" s="6"/>
      <c r="RE16" s="6"/>
      <c r="RF16" s="6"/>
      <c r="RG16" s="6"/>
      <c r="RH16" s="6"/>
      <c r="RI16" s="6"/>
      <c r="RJ16" s="6"/>
      <c r="RK16" s="6"/>
      <c r="RL16" s="6"/>
      <c r="RM16" s="6"/>
      <c r="RN16" s="6"/>
      <c r="RO16" s="6"/>
      <c r="RP16" s="6"/>
      <c r="RQ16" s="6"/>
      <c r="RR16" s="6"/>
      <c r="RS16" s="6"/>
      <c r="RT16" s="6"/>
      <c r="RU16" s="6"/>
      <c r="RV16" s="6"/>
      <c r="RW16" s="6"/>
      <c r="RX16" s="6"/>
      <c r="RY16" s="6"/>
      <c r="RZ16" s="6"/>
      <c r="SA16" s="6"/>
      <c r="SB16" s="6"/>
      <c r="SC16" s="6"/>
      <c r="SD16" s="6"/>
      <c r="SE16" s="6"/>
      <c r="SF16" s="6"/>
      <c r="SG16" s="6"/>
      <c r="SH16" s="6"/>
      <c r="SI16" s="6"/>
      <c r="SJ16" s="6"/>
      <c r="SK16" s="6"/>
      <c r="SL16" s="6"/>
      <c r="SM16" s="6"/>
      <c r="SN16" s="6"/>
      <c r="SO16" s="6"/>
      <c r="SP16" s="6"/>
      <c r="SQ16" s="6"/>
      <c r="SR16" s="6"/>
      <c r="SS16" s="6"/>
      <c r="ST16" s="6"/>
      <c r="SU16" s="6"/>
      <c r="SV16" s="6"/>
      <c r="SW16" s="6"/>
      <c r="SX16" s="6"/>
      <c r="SY16" s="6"/>
      <c r="SZ16" s="6"/>
      <c r="TA16" s="6"/>
      <c r="TB16" s="6"/>
      <c r="TC16" s="6"/>
      <c r="TD16" s="6"/>
      <c r="TE16" s="6"/>
      <c r="TF16" s="6"/>
      <c r="TG16" s="6"/>
      <c r="TH16" s="6"/>
      <c r="TI16" s="6"/>
      <c r="TJ16" s="6"/>
      <c r="TK16" s="6"/>
      <c r="TL16" s="6"/>
      <c r="TM16" s="6"/>
      <c r="TN16" s="6"/>
      <c r="TO16" s="6"/>
      <c r="TP16" s="6"/>
      <c r="TQ16" s="6"/>
      <c r="TR16" s="6"/>
      <c r="TS16" s="6"/>
      <c r="TT16" s="6"/>
      <c r="TU16" s="6"/>
      <c r="TV16" s="6"/>
      <c r="TW16" s="6"/>
      <c r="TX16" s="6"/>
      <c r="TY16" s="6"/>
      <c r="TZ16" s="6"/>
      <c r="UA16" s="6"/>
      <c r="UB16" s="6"/>
      <c r="UC16" s="6"/>
      <c r="UD16" s="6"/>
      <c r="UE16" s="6"/>
      <c r="UF16" s="6"/>
      <c r="UG16" s="6"/>
      <c r="UH16" s="6"/>
      <c r="UI16" s="6"/>
      <c r="UJ16" s="6"/>
      <c r="UK16" s="6"/>
      <c r="UL16" s="6"/>
      <c r="UM16" s="6"/>
      <c r="UN16" s="6"/>
      <c r="UO16" s="6"/>
      <c r="UP16" s="6"/>
      <c r="UQ16" s="6"/>
      <c r="UR16" s="6"/>
      <c r="US16" s="6"/>
      <c r="UT16" s="6"/>
      <c r="UU16" s="6"/>
      <c r="UV16" s="6"/>
      <c r="UW16" s="6"/>
      <c r="UX16" s="6"/>
      <c r="UY16" s="6"/>
      <c r="UZ16" s="6"/>
      <c r="VA16" s="6"/>
      <c r="VB16" s="6"/>
      <c r="VC16" s="6"/>
      <c r="VD16" s="6"/>
      <c r="VE16" s="6"/>
      <c r="VF16" s="6"/>
      <c r="VG16" s="6"/>
      <c r="VH16" s="6"/>
      <c r="VI16" s="6"/>
      <c r="VJ16" s="6"/>
      <c r="VK16" s="6"/>
      <c r="VL16" s="6"/>
      <c r="VM16" s="6"/>
      <c r="VN16" s="6"/>
      <c r="VO16" s="6"/>
      <c r="VP16" s="6"/>
      <c r="VQ16" s="6"/>
      <c r="VR16" s="6"/>
      <c r="VS16" s="6"/>
      <c r="VT16" s="6"/>
      <c r="VU16" s="6"/>
      <c r="VV16" s="6"/>
      <c r="VW16" s="6"/>
      <c r="VX16" s="6"/>
      <c r="VY16" s="6"/>
      <c r="VZ16" s="6"/>
      <c r="WA16" s="6"/>
      <c r="WB16" s="6"/>
      <c r="WC16" s="6"/>
      <c r="WD16" s="6"/>
      <c r="WE16" s="6"/>
      <c r="WF16" s="6"/>
      <c r="WG16" s="6"/>
      <c r="WH16" s="6"/>
      <c r="WI16" s="6"/>
      <c r="WJ16" s="6"/>
      <c r="WK16" s="6"/>
      <c r="WL16" s="6"/>
      <c r="WM16" s="6"/>
      <c r="WN16" s="6"/>
      <c r="WO16" s="6"/>
      <c r="WP16" s="6"/>
      <c r="WQ16" s="6"/>
      <c r="WR16" s="6"/>
      <c r="WS16" s="6"/>
      <c r="WT16" s="6"/>
      <c r="WU16" s="6"/>
      <c r="WV16" s="6"/>
      <c r="WW16" s="6"/>
      <c r="WX16" s="6"/>
      <c r="WY16" s="6"/>
      <c r="WZ16" s="6"/>
      <c r="XA16" s="6"/>
      <c r="XB16" s="6"/>
      <c r="XC16" s="6"/>
      <c r="XD16" s="6"/>
      <c r="XE16" s="6"/>
      <c r="XF16" s="6"/>
      <c r="XG16" s="6"/>
      <c r="XH16" s="6"/>
      <c r="XI16" s="6"/>
      <c r="XJ16" s="6"/>
      <c r="XK16" s="6"/>
      <c r="XL16" s="6"/>
      <c r="XM16" s="6"/>
      <c r="XN16" s="6"/>
      <c r="XO16" s="6"/>
      <c r="XP16" s="6"/>
      <c r="XQ16" s="6"/>
      <c r="XR16" s="6"/>
      <c r="XS16" s="6"/>
      <c r="XT16" s="6"/>
      <c r="XU16" s="6"/>
      <c r="XV16" s="6"/>
      <c r="XW16" s="6"/>
      <c r="XX16" s="6"/>
      <c r="XY16" s="6"/>
      <c r="XZ16" s="6"/>
      <c r="YA16" s="6"/>
      <c r="YB16" s="6"/>
      <c r="YC16" s="6"/>
      <c r="YD16" s="6"/>
      <c r="YE16" s="6"/>
      <c r="YF16" s="6"/>
      <c r="YG16" s="6"/>
      <c r="YH16" s="6"/>
      <c r="YI16" s="6"/>
      <c r="YJ16" s="6"/>
      <c r="YK16" s="6"/>
      <c r="YL16" s="6"/>
      <c r="YM16" s="6"/>
      <c r="YN16" s="6"/>
      <c r="YO16" s="6"/>
      <c r="YP16" s="6"/>
      <c r="YQ16" s="6"/>
      <c r="YR16" s="6"/>
      <c r="YS16" s="6"/>
      <c r="YT16" s="6"/>
      <c r="YU16" s="6"/>
      <c r="YV16" s="6"/>
      <c r="YW16" s="6"/>
      <c r="YX16" s="6"/>
      <c r="YY16" s="6"/>
      <c r="YZ16" s="6"/>
      <c r="ZA16" s="6"/>
      <c r="ZB16" s="6"/>
      <c r="ZC16" s="6"/>
      <c r="ZD16" s="6"/>
      <c r="ZE16" s="6"/>
      <c r="ZF16" s="6"/>
      <c r="ZG16" s="6"/>
      <c r="ZH16" s="6"/>
      <c r="ZI16" s="6"/>
      <c r="ZJ16" s="6"/>
      <c r="ZK16" s="6"/>
      <c r="ZL16" s="6"/>
      <c r="ZM16" s="6"/>
      <c r="ZN16" s="6"/>
      <c r="ZO16" s="6"/>
      <c r="ZP16" s="6"/>
      <c r="ZQ16" s="6"/>
      <c r="ZR16" s="6"/>
      <c r="ZS16" s="6"/>
      <c r="ZT16" s="6"/>
      <c r="ZU16" s="6"/>
      <c r="ZV16" s="6"/>
      <c r="ZW16" s="6"/>
      <c r="ZX16" s="6"/>
      <c r="ZY16" s="6"/>
      <c r="ZZ16" s="6"/>
      <c r="AAA16" s="6"/>
      <c r="AAB16" s="6"/>
      <c r="AAC16" s="6"/>
      <c r="AAD16" s="6"/>
      <c r="AAE16" s="6"/>
      <c r="AAF16" s="6"/>
      <c r="AAG16" s="6"/>
      <c r="AAH16" s="6"/>
      <c r="AAI16" s="6"/>
      <c r="AAJ16" s="6"/>
      <c r="AAK16" s="6"/>
      <c r="AAL16" s="6"/>
      <c r="AAM16" s="6"/>
      <c r="AAN16" s="6"/>
      <c r="AAO16" s="6"/>
      <c r="AAP16" s="6"/>
      <c r="AAQ16" s="6"/>
      <c r="AAR16" s="6"/>
      <c r="AAS16" s="6"/>
      <c r="AAT16" s="6"/>
      <c r="AAU16" s="6"/>
      <c r="AAV16" s="6"/>
      <c r="AAW16" s="6"/>
      <c r="AAX16" s="6"/>
      <c r="AAY16" s="6"/>
      <c r="AAZ16" s="6"/>
      <c r="ABA16" s="6"/>
      <c r="ABB16" s="6"/>
      <c r="ABC16" s="6"/>
      <c r="ABD16" s="6"/>
      <c r="ABE16" s="6"/>
      <c r="ABF16" s="6"/>
      <c r="ABG16" s="6"/>
      <c r="ABH16" s="6"/>
      <c r="ABI16" s="6"/>
      <c r="ABJ16" s="6"/>
      <c r="ABK16" s="6"/>
      <c r="ABL16" s="6"/>
      <c r="ABM16" s="6"/>
      <c r="ABN16" s="6"/>
      <c r="ABO16" s="6"/>
      <c r="ABP16" s="6"/>
      <c r="ABQ16" s="6"/>
      <c r="ABR16" s="6"/>
      <c r="ABS16" s="6"/>
      <c r="ABT16" s="6"/>
      <c r="ABU16" s="6"/>
      <c r="ABV16" s="6"/>
      <c r="ABW16" s="6"/>
      <c r="ABX16" s="6"/>
      <c r="ABY16" s="6"/>
      <c r="ABZ16" s="6"/>
      <c r="ACA16" s="6"/>
      <c r="ACB16" s="6"/>
      <c r="ACC16" s="6"/>
      <c r="ACD16" s="6"/>
      <c r="ACE16" s="6"/>
      <c r="ACF16" s="6"/>
      <c r="ACG16" s="6"/>
      <c r="ACH16" s="6"/>
      <c r="ACI16" s="6"/>
      <c r="ACJ16" s="6"/>
      <c r="ACK16" s="6"/>
      <c r="ACL16" s="6"/>
      <c r="ACM16" s="6"/>
      <c r="ACN16" s="6"/>
      <c r="ACO16" s="6"/>
      <c r="ACP16" s="6"/>
      <c r="ACQ16" s="6"/>
      <c r="ACR16" s="6"/>
      <c r="ACS16" s="6"/>
      <c r="ACT16" s="6"/>
      <c r="ACU16" s="6"/>
      <c r="ACV16" s="6"/>
      <c r="ACW16" s="6"/>
      <c r="ACX16" s="6"/>
      <c r="ACY16" s="6"/>
      <c r="ACZ16" s="6"/>
      <c r="ADA16" s="6"/>
      <c r="ADB16" s="6"/>
      <c r="ADC16" s="6"/>
      <c r="ADD16" s="6"/>
      <c r="ADE16" s="6"/>
      <c r="ADF16" s="6"/>
      <c r="ADG16" s="6"/>
      <c r="ADH16" s="6"/>
      <c r="ADI16" s="6"/>
      <c r="ADJ16" s="6"/>
      <c r="ADK16" s="6"/>
      <c r="ADL16" s="6"/>
      <c r="ADM16" s="6"/>
      <c r="ADN16" s="6"/>
      <c r="ADO16" s="6"/>
      <c r="ADP16" s="6"/>
      <c r="ADQ16" s="6"/>
      <c r="ADR16" s="6"/>
      <c r="ADS16" s="6"/>
      <c r="ADT16" s="6"/>
      <c r="ADU16" s="6"/>
      <c r="ADV16" s="6"/>
      <c r="ADW16" s="6"/>
      <c r="ADX16" s="6"/>
      <c r="ADY16" s="6"/>
      <c r="ADZ16" s="6"/>
      <c r="AEA16" s="6"/>
      <c r="AEB16" s="6"/>
      <c r="AEC16" s="6"/>
      <c r="AED16" s="6"/>
      <c r="AEE16" s="6"/>
      <c r="AEF16" s="6"/>
      <c r="AEG16" s="6"/>
      <c r="AEH16" s="6"/>
      <c r="AEI16" s="6"/>
      <c r="AEJ16" s="6"/>
      <c r="AEK16" s="6"/>
      <c r="AEL16" s="6"/>
      <c r="AEM16" s="6"/>
      <c r="AEN16" s="6"/>
      <c r="AEO16" s="6"/>
      <c r="AEP16" s="6"/>
      <c r="AEQ16" s="6"/>
      <c r="AER16" s="6"/>
      <c r="AES16" s="6"/>
      <c r="AET16" s="6"/>
      <c r="AEU16" s="6"/>
      <c r="AEV16" s="6"/>
      <c r="AEW16" s="6"/>
      <c r="AEX16" s="6"/>
      <c r="AEY16" s="6"/>
      <c r="AEZ16" s="6"/>
      <c r="AFA16" s="6"/>
      <c r="AFB16" s="6"/>
      <c r="AFC16" s="6"/>
      <c r="AFD16" s="6"/>
      <c r="AFE16" s="6"/>
      <c r="AFF16" s="6"/>
      <c r="AFG16" s="6"/>
      <c r="AFH16" s="6"/>
      <c r="AFI16" s="6"/>
      <c r="AFJ16" s="6"/>
      <c r="AFK16" s="6"/>
      <c r="AFL16" s="6"/>
      <c r="AFM16" s="6"/>
      <c r="AFN16" s="6"/>
      <c r="AFO16" s="6"/>
      <c r="AFP16" s="6"/>
      <c r="AFQ16" s="6"/>
      <c r="AFR16" s="6"/>
      <c r="AFS16" s="6"/>
      <c r="AFT16" s="6"/>
      <c r="AFU16" s="6"/>
      <c r="AFV16" s="6"/>
      <c r="AFW16" s="6"/>
      <c r="AFX16" s="6"/>
      <c r="AFY16" s="6"/>
      <c r="AFZ16" s="6"/>
      <c r="AGA16" s="6"/>
      <c r="AGB16" s="6"/>
      <c r="AGC16" s="6"/>
      <c r="AGD16" s="6"/>
      <c r="AGE16" s="6"/>
      <c r="AGF16" s="6"/>
      <c r="AGG16" s="6"/>
      <c r="AGH16" s="6"/>
      <c r="AGI16" s="6"/>
      <c r="AGJ16" s="6"/>
      <c r="AGK16" s="6"/>
      <c r="AGL16" s="6"/>
      <c r="AGM16" s="6"/>
      <c r="AGN16" s="6"/>
      <c r="AGO16" s="6"/>
      <c r="AGP16" s="6"/>
      <c r="AGQ16" s="6"/>
      <c r="AGR16" s="6"/>
      <c r="AGS16" s="6"/>
      <c r="AGT16" s="6"/>
      <c r="AGU16" s="6"/>
      <c r="AGV16" s="6"/>
      <c r="AGW16" s="6"/>
      <c r="AGX16" s="6"/>
      <c r="AGY16" s="6"/>
      <c r="AGZ16" s="6"/>
      <c r="AHA16" s="6"/>
      <c r="AHB16" s="6"/>
      <c r="AHC16" s="6"/>
      <c r="AHD16" s="6"/>
      <c r="AHE16" s="6"/>
      <c r="AHF16" s="6"/>
      <c r="AHG16" s="6"/>
      <c r="AHH16" s="6"/>
      <c r="AHI16" s="6"/>
      <c r="AHJ16" s="6"/>
      <c r="AHK16" s="6"/>
      <c r="AHL16" s="6"/>
      <c r="AHM16" s="6"/>
      <c r="AHN16" s="6"/>
      <c r="AHO16" s="6"/>
      <c r="AHP16" s="6"/>
      <c r="AHQ16" s="6"/>
      <c r="AHR16" s="6"/>
      <c r="AHS16" s="6"/>
      <c r="AHT16" s="6"/>
      <c r="AHU16" s="6"/>
      <c r="AHV16" s="6"/>
      <c r="AHW16" s="6"/>
      <c r="AHX16" s="6"/>
      <c r="AHY16" s="6"/>
      <c r="AHZ16" s="6"/>
      <c r="AIA16" s="6"/>
      <c r="AIB16" s="6"/>
      <c r="AIC16" s="6"/>
      <c r="AID16" s="6"/>
      <c r="AIE16" s="6"/>
      <c r="AIF16" s="6"/>
      <c r="AIG16" s="6"/>
      <c r="AIH16" s="6"/>
      <c r="AII16" s="6"/>
      <c r="AIJ16" s="6"/>
      <c r="AIK16" s="6"/>
      <c r="AIL16" s="6"/>
      <c r="AIM16" s="6"/>
      <c r="AIN16" s="6"/>
      <c r="AIO16" s="6"/>
      <c r="AIP16" s="6"/>
      <c r="AIQ16" s="6"/>
      <c r="AIR16" s="6"/>
      <c r="AIS16" s="6"/>
      <c r="AIT16" s="6"/>
      <c r="AIU16" s="6"/>
      <c r="AIV16" s="6"/>
      <c r="AIW16" s="6"/>
      <c r="AIX16" s="6"/>
      <c r="AIY16" s="6"/>
      <c r="AIZ16" s="6"/>
      <c r="AJA16" s="6"/>
      <c r="AJB16" s="6"/>
      <c r="AJC16" s="6"/>
      <c r="AJD16" s="6"/>
      <c r="AJE16" s="6"/>
      <c r="AJF16" s="6"/>
      <c r="AJG16" s="6"/>
      <c r="AJH16" s="6"/>
      <c r="AJI16" s="6"/>
      <c r="AJJ16" s="6"/>
      <c r="AJK16" s="6"/>
      <c r="AJL16" s="6"/>
      <c r="AJM16" s="6"/>
      <c r="AJN16" s="6"/>
      <c r="AJO16" s="6"/>
      <c r="AJP16" s="6"/>
      <c r="AJQ16" s="6"/>
      <c r="AJR16" s="6"/>
      <c r="AJS16" s="6"/>
      <c r="AJT16" s="6"/>
      <c r="AJU16" s="6"/>
      <c r="AJV16" s="6"/>
      <c r="AJW16" s="6"/>
      <c r="AJX16" s="6"/>
      <c r="AJY16" s="6"/>
      <c r="AJZ16" s="6"/>
      <c r="AKA16" s="6"/>
      <c r="AKB16" s="6"/>
      <c r="AKC16" s="6"/>
      <c r="AKD16" s="6"/>
      <c r="AKE16" s="6"/>
      <c r="AKF16" s="6"/>
      <c r="AKG16" s="6"/>
      <c r="AKH16" s="6"/>
      <c r="AKI16" s="6"/>
      <c r="AKJ16" s="6"/>
      <c r="AKK16" s="6"/>
      <c r="AKL16" s="6"/>
      <c r="AKM16" s="6"/>
      <c r="AKN16" s="6"/>
      <c r="AKO16" s="6"/>
      <c r="AKP16" s="6"/>
      <c r="AKQ16" s="6"/>
      <c r="AKR16" s="6"/>
      <c r="AKS16" s="6"/>
      <c r="AKT16" s="6"/>
      <c r="AKU16" s="6"/>
      <c r="AKV16" s="6"/>
      <c r="AKW16" s="6"/>
      <c r="AKX16" s="6"/>
      <c r="AKY16" s="6"/>
      <c r="AKZ16" s="6"/>
      <c r="ALA16" s="6"/>
      <c r="ALB16" s="6"/>
      <c r="ALC16" s="6"/>
      <c r="ALD16" s="6"/>
      <c r="ALE16" s="6"/>
      <c r="ALF16" s="6"/>
      <c r="ALG16" s="6"/>
      <c r="ALH16" s="6"/>
      <c r="ALI16" s="6"/>
      <c r="ALJ16" s="6"/>
      <c r="ALK16" s="6"/>
      <c r="ALL16" s="6"/>
      <c r="ALM16" s="6"/>
      <c r="ALN16" s="6"/>
      <c r="ALO16" s="6"/>
      <c r="ALP16" s="6"/>
      <c r="ALQ16" s="6"/>
      <c r="ALR16" s="6"/>
      <c r="ALS16" s="6"/>
      <c r="ALT16" s="6"/>
      <c r="ALU16" s="6"/>
      <c r="ALV16" s="6"/>
      <c r="ALW16" s="6"/>
      <c r="ALX16" s="6"/>
      <c r="ALY16" s="6"/>
      <c r="ALZ16" s="6"/>
      <c r="AMA16" s="6"/>
      <c r="AMB16" s="6"/>
      <c r="AMC16" s="6"/>
      <c r="AMD16" s="6"/>
      <c r="AME16" s="6"/>
      <c r="AMF16" s="6"/>
      <c r="AMG16" s="6"/>
      <c r="AMH16" s="6"/>
      <c r="AMI16" s="6"/>
    </row>
    <row r="17" spans="1:1023" s="51" customFormat="1" ht="15" x14ac:dyDescent="0.25">
      <c r="A17" s="133"/>
      <c r="B17" s="96"/>
      <c r="C17" s="96"/>
      <c r="D17" s="134"/>
      <c r="E17" s="96"/>
      <c r="F17" s="97"/>
      <c r="G17" s="97"/>
      <c r="H17" s="99" t="s">
        <v>4653</v>
      </c>
      <c r="I17" s="99"/>
      <c r="J17" s="99"/>
      <c r="K17" s="99"/>
      <c r="L17" s="100"/>
      <c r="M17" s="101"/>
      <c r="N17" s="101"/>
      <c r="O17" s="101"/>
      <c r="P17" s="101"/>
      <c r="Q17" s="101"/>
      <c r="R17" s="101"/>
      <c r="S17" s="101"/>
      <c r="T17" s="101"/>
      <c r="U17" s="102"/>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row>
    <row r="18" spans="1:1023" s="51" customFormat="1" ht="18.75" thickBot="1" x14ac:dyDescent="0.3">
      <c r="A18" s="91"/>
      <c r="B18" s="92"/>
      <c r="C18" s="92"/>
      <c r="D18" s="93"/>
      <c r="E18" s="81"/>
      <c r="F18" s="82"/>
      <c r="G18" s="81"/>
      <c r="H18" s="82"/>
      <c r="I18" s="82"/>
      <c r="J18" s="82"/>
      <c r="K18" s="82"/>
      <c r="L18" s="82"/>
      <c r="M18" s="82"/>
      <c r="N18" s="82"/>
      <c r="O18" s="82"/>
      <c r="P18" s="82"/>
      <c r="Q18" s="82"/>
      <c r="R18" s="82"/>
      <c r="S18" s="82"/>
      <c r="T18" s="82"/>
      <c r="U18" s="83"/>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row>
    <row r="19" spans="1:1023" s="6" customFormat="1" ht="73.5" customHeight="1" x14ac:dyDescent="0.2">
      <c r="A19" s="47"/>
      <c r="B19" s="47"/>
      <c r="C19" s="47"/>
      <c r="D19" s="47"/>
      <c r="E19" s="47"/>
      <c r="F19" s="47"/>
      <c r="G19" s="47"/>
      <c r="H19" s="47"/>
      <c r="I19" s="47"/>
      <c r="J19" s="47"/>
      <c r="K19" s="47"/>
      <c r="L19" s="47"/>
      <c r="M19" s="47"/>
      <c r="N19" s="47"/>
      <c r="O19" s="47"/>
      <c r="P19" s="47"/>
      <c r="Q19" s="47"/>
      <c r="R19" s="47"/>
      <c r="S19" s="47"/>
      <c r="T19" s="47"/>
      <c r="U19" s="47"/>
    </row>
    <row r="20" spans="1:1023" s="6" customFormat="1" ht="16.5" thickBot="1" x14ac:dyDescent="0.3">
      <c r="A20" s="32" t="s">
        <v>129</v>
      </c>
      <c r="B20" s="33"/>
      <c r="C20" s="47"/>
      <c r="D20" s="47"/>
      <c r="E20" s="47"/>
      <c r="F20" s="47"/>
      <c r="G20" s="47"/>
      <c r="H20" s="47"/>
      <c r="I20" s="84"/>
      <c r="J20" s="84"/>
      <c r="K20" s="84"/>
      <c r="L20" s="84"/>
      <c r="M20" s="84"/>
      <c r="N20" s="84"/>
      <c r="O20" s="84"/>
      <c r="P20" s="84"/>
      <c r="Q20" s="84"/>
      <c r="R20" s="84"/>
      <c r="S20" s="84"/>
      <c r="T20" s="84"/>
      <c r="U20" s="84"/>
    </row>
    <row r="21" spans="1:1023" s="63" customFormat="1" ht="15.75" x14ac:dyDescent="0.25">
      <c r="A21" s="35"/>
      <c r="B21" s="90" t="s">
        <v>4646</v>
      </c>
      <c r="C21" s="90"/>
      <c r="D21" s="85"/>
      <c r="E21" s="85"/>
      <c r="F21" s="85"/>
      <c r="G21" s="85"/>
      <c r="H21" s="85"/>
      <c r="I21" s="85"/>
      <c r="J21" s="85"/>
      <c r="K21" s="85"/>
      <c r="L21" s="85"/>
      <c r="M21" s="85"/>
      <c r="N21" s="85"/>
      <c r="O21" s="85"/>
      <c r="P21" s="85"/>
      <c r="Q21" s="85"/>
      <c r="R21" s="85"/>
      <c r="S21" s="85"/>
      <c r="T21" s="85"/>
      <c r="U21" s="86"/>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c r="FN21" s="41"/>
      <c r="FO21" s="41"/>
      <c r="FP21" s="41"/>
      <c r="FQ21" s="41"/>
      <c r="FR21" s="41"/>
      <c r="FS21" s="41"/>
      <c r="FT21" s="41"/>
      <c r="FU21" s="41"/>
      <c r="FV21" s="41"/>
      <c r="FW21" s="41"/>
      <c r="FX21" s="41"/>
      <c r="FY21" s="41"/>
      <c r="FZ21" s="41"/>
      <c r="GA21" s="41"/>
      <c r="GB21" s="41"/>
      <c r="GC21" s="41"/>
      <c r="GD21" s="41"/>
      <c r="GE21" s="41"/>
      <c r="GF21" s="41"/>
      <c r="GG21" s="41"/>
      <c r="GH21" s="41"/>
      <c r="GI21" s="41"/>
      <c r="GJ21" s="41"/>
      <c r="GK21" s="41"/>
      <c r="GL21" s="41"/>
      <c r="GM21" s="41"/>
      <c r="GN21" s="41"/>
      <c r="GO21" s="41"/>
      <c r="GP21" s="41"/>
      <c r="GQ21" s="41"/>
      <c r="GR21" s="41"/>
      <c r="GS21" s="41"/>
      <c r="GT21" s="41"/>
      <c r="GU21" s="41"/>
      <c r="GV21" s="41"/>
      <c r="GW21" s="41"/>
      <c r="GX21" s="41"/>
      <c r="GY21" s="41"/>
      <c r="GZ21" s="41"/>
      <c r="HA21" s="41"/>
      <c r="HB21" s="41"/>
      <c r="HC21" s="41"/>
      <c r="HD21" s="41"/>
      <c r="HE21" s="41"/>
      <c r="HF21" s="41"/>
      <c r="HG21" s="41"/>
      <c r="HH21" s="41"/>
      <c r="HI21" s="41"/>
      <c r="HJ21" s="41"/>
      <c r="HK21" s="41"/>
      <c r="HL21" s="41"/>
      <c r="HM21" s="41"/>
      <c r="HN21" s="41"/>
      <c r="HO21" s="41"/>
      <c r="HP21" s="41"/>
      <c r="HQ21" s="41"/>
      <c r="HR21" s="41"/>
      <c r="HS21" s="41"/>
      <c r="HT21" s="41"/>
      <c r="HU21" s="41"/>
      <c r="HV21" s="41"/>
      <c r="HW21" s="41"/>
      <c r="HX21" s="41"/>
      <c r="HY21" s="41"/>
      <c r="HZ21" s="41"/>
      <c r="IA21" s="41"/>
      <c r="IB21" s="41"/>
      <c r="IC21" s="41"/>
      <c r="ID21" s="41"/>
      <c r="IE21" s="41"/>
      <c r="IF21" s="41"/>
      <c r="IG21" s="41"/>
      <c r="IH21" s="41"/>
      <c r="II21" s="41"/>
      <c r="IJ21" s="41"/>
      <c r="IK21" s="41"/>
      <c r="IL21" s="41"/>
      <c r="IM21" s="41"/>
      <c r="IN21" s="41"/>
      <c r="IO21" s="41"/>
      <c r="IP21" s="41"/>
      <c r="IQ21" s="41"/>
      <c r="IR21" s="41"/>
      <c r="IS21" s="41"/>
      <c r="IT21" s="41"/>
      <c r="IU21" s="41"/>
      <c r="IV21" s="41"/>
      <c r="IW21" s="41"/>
      <c r="IX21" s="41"/>
      <c r="IY21" s="41"/>
      <c r="IZ21" s="41"/>
      <c r="JA21" s="41"/>
      <c r="JB21" s="41"/>
      <c r="JC21" s="41"/>
      <c r="JD21" s="41"/>
      <c r="JE21" s="41"/>
      <c r="JF21" s="41"/>
      <c r="JG21" s="41"/>
      <c r="JH21" s="41"/>
      <c r="JI21" s="41"/>
      <c r="JJ21" s="41"/>
      <c r="JK21" s="41"/>
      <c r="JL21" s="41"/>
      <c r="JM21" s="41"/>
      <c r="JN21" s="41"/>
      <c r="JO21" s="41"/>
      <c r="JP21" s="41"/>
      <c r="JQ21" s="41"/>
      <c r="JR21" s="41"/>
      <c r="JS21" s="41"/>
      <c r="JT21" s="41"/>
      <c r="JU21" s="41"/>
      <c r="JV21" s="41"/>
      <c r="JW21" s="41"/>
      <c r="JX21" s="41"/>
      <c r="JY21" s="41"/>
      <c r="JZ21" s="41"/>
      <c r="KA21" s="41"/>
      <c r="KB21" s="41"/>
      <c r="KC21" s="41"/>
      <c r="KD21" s="41"/>
      <c r="KE21" s="41"/>
      <c r="KF21" s="41"/>
      <c r="KG21" s="41"/>
      <c r="KH21" s="41"/>
      <c r="KI21" s="41"/>
      <c r="KJ21" s="41"/>
      <c r="KK21" s="41"/>
      <c r="KL21" s="41"/>
      <c r="KM21" s="41"/>
      <c r="KN21" s="41"/>
      <c r="KO21" s="41"/>
      <c r="KP21" s="41"/>
      <c r="KQ21" s="41"/>
      <c r="KR21" s="41"/>
      <c r="KS21" s="41"/>
      <c r="KT21" s="41"/>
      <c r="KU21" s="41"/>
      <c r="KV21" s="41"/>
      <c r="KW21" s="41"/>
      <c r="KX21" s="41"/>
      <c r="KY21" s="41"/>
      <c r="KZ21" s="41"/>
      <c r="LA21" s="41"/>
      <c r="LB21" s="41"/>
      <c r="LC21" s="41"/>
      <c r="LD21" s="41"/>
      <c r="LE21" s="41"/>
      <c r="LF21" s="41"/>
      <c r="LG21" s="41"/>
      <c r="LH21" s="41"/>
      <c r="LI21" s="41"/>
      <c r="LJ21" s="41"/>
      <c r="LK21" s="41"/>
      <c r="LL21" s="41"/>
      <c r="LM21" s="41"/>
      <c r="LN21" s="41"/>
      <c r="LO21" s="41"/>
      <c r="LP21" s="41"/>
      <c r="LQ21" s="41"/>
      <c r="LR21" s="41"/>
      <c r="LS21" s="41"/>
      <c r="LT21" s="41"/>
      <c r="LU21" s="41"/>
      <c r="LV21" s="41"/>
      <c r="LW21" s="41"/>
      <c r="LX21" s="41"/>
      <c r="LY21" s="41"/>
      <c r="LZ21" s="41"/>
      <c r="MA21" s="41"/>
      <c r="MB21" s="41"/>
      <c r="MC21" s="41"/>
      <c r="MD21" s="41"/>
      <c r="ME21" s="41"/>
      <c r="MF21" s="41"/>
      <c r="MG21" s="41"/>
      <c r="MH21" s="41"/>
      <c r="MI21" s="41"/>
      <c r="MJ21" s="41"/>
      <c r="MK21" s="41"/>
      <c r="ML21" s="41"/>
      <c r="MM21" s="41"/>
      <c r="MN21" s="41"/>
      <c r="MO21" s="41"/>
      <c r="MP21" s="41"/>
      <c r="MQ21" s="41"/>
      <c r="MR21" s="41"/>
      <c r="MS21" s="41"/>
      <c r="MT21" s="41"/>
      <c r="MU21" s="41"/>
      <c r="MV21" s="41"/>
      <c r="MW21" s="41"/>
      <c r="MX21" s="41"/>
      <c r="MY21" s="41"/>
      <c r="MZ21" s="41"/>
      <c r="NA21" s="41"/>
      <c r="NB21" s="41"/>
      <c r="NC21" s="41"/>
      <c r="ND21" s="41"/>
      <c r="NE21" s="41"/>
      <c r="NF21" s="41"/>
      <c r="NG21" s="41"/>
      <c r="NH21" s="41"/>
      <c r="NI21" s="41"/>
      <c r="NJ21" s="41"/>
      <c r="NK21" s="41"/>
      <c r="NL21" s="41"/>
      <c r="NM21" s="41"/>
      <c r="NN21" s="41"/>
      <c r="NO21" s="41"/>
      <c r="NP21" s="41"/>
      <c r="NQ21" s="41"/>
      <c r="NR21" s="41"/>
      <c r="NS21" s="41"/>
      <c r="NT21" s="41"/>
      <c r="NU21" s="41"/>
      <c r="NV21" s="41"/>
      <c r="NW21" s="41"/>
      <c r="NX21" s="41"/>
      <c r="NY21" s="41"/>
      <c r="NZ21" s="41"/>
      <c r="OA21" s="41"/>
      <c r="OB21" s="41"/>
      <c r="OC21" s="41"/>
      <c r="OD21" s="41"/>
      <c r="OE21" s="41"/>
      <c r="OF21" s="41"/>
      <c r="OG21" s="41"/>
      <c r="OH21" s="41"/>
      <c r="OI21" s="41"/>
      <c r="OJ21" s="41"/>
      <c r="OK21" s="41"/>
      <c r="OL21" s="41"/>
      <c r="OM21" s="41"/>
      <c r="ON21" s="41"/>
      <c r="OO21" s="41"/>
      <c r="OP21" s="41"/>
      <c r="OQ21" s="41"/>
      <c r="OR21" s="41"/>
      <c r="OS21" s="41"/>
      <c r="OT21" s="41"/>
      <c r="OU21" s="41"/>
      <c r="OV21" s="41"/>
      <c r="OW21" s="41"/>
      <c r="OX21" s="41"/>
      <c r="OY21" s="41"/>
      <c r="OZ21" s="41"/>
      <c r="PA21" s="41"/>
      <c r="PB21" s="41"/>
      <c r="PC21" s="41"/>
      <c r="PD21" s="41"/>
      <c r="PE21" s="41"/>
      <c r="PF21" s="41"/>
      <c r="PG21" s="41"/>
      <c r="PH21" s="41"/>
      <c r="PI21" s="41"/>
      <c r="PJ21" s="41"/>
      <c r="PK21" s="41"/>
      <c r="PL21" s="41"/>
      <c r="PM21" s="41"/>
      <c r="PN21" s="41"/>
      <c r="PO21" s="41"/>
      <c r="PP21" s="41"/>
      <c r="PQ21" s="41"/>
      <c r="PR21" s="41"/>
      <c r="PS21" s="41"/>
      <c r="PT21" s="41"/>
      <c r="PU21" s="41"/>
      <c r="PV21" s="41"/>
      <c r="PW21" s="41"/>
      <c r="PX21" s="41"/>
      <c r="PY21" s="41"/>
      <c r="PZ21" s="41"/>
      <c r="QA21" s="41"/>
      <c r="QB21" s="41"/>
      <c r="QC21" s="41"/>
      <c r="QD21" s="41"/>
      <c r="QE21" s="41"/>
      <c r="QF21" s="41"/>
      <c r="QG21" s="41"/>
      <c r="QH21" s="41"/>
      <c r="QI21" s="41"/>
      <c r="QJ21" s="41"/>
      <c r="QK21" s="41"/>
      <c r="QL21" s="41"/>
      <c r="QM21" s="41"/>
      <c r="QN21" s="41"/>
      <c r="QO21" s="41"/>
      <c r="QP21" s="41"/>
      <c r="QQ21" s="41"/>
      <c r="QR21" s="41"/>
      <c r="QS21" s="41"/>
      <c r="QT21" s="41"/>
      <c r="QU21" s="41"/>
      <c r="QV21" s="41"/>
      <c r="QW21" s="41"/>
      <c r="QX21" s="41"/>
      <c r="QY21" s="41"/>
      <c r="QZ21" s="41"/>
      <c r="RA21" s="41"/>
      <c r="RB21" s="41"/>
      <c r="RC21" s="41"/>
      <c r="RD21" s="41"/>
      <c r="RE21" s="41"/>
      <c r="RF21" s="41"/>
      <c r="RG21" s="41"/>
      <c r="RH21" s="41"/>
      <c r="RI21" s="41"/>
      <c r="RJ21" s="41"/>
      <c r="RK21" s="41"/>
      <c r="RL21" s="41"/>
      <c r="RM21" s="41"/>
      <c r="RN21" s="41"/>
      <c r="RO21" s="41"/>
      <c r="RP21" s="41"/>
      <c r="RQ21" s="41"/>
      <c r="RR21" s="41"/>
      <c r="RS21" s="41"/>
      <c r="RT21" s="41"/>
      <c r="RU21" s="41"/>
      <c r="RV21" s="41"/>
      <c r="RW21" s="41"/>
      <c r="RX21" s="41"/>
      <c r="RY21" s="41"/>
      <c r="RZ21" s="41"/>
      <c r="SA21" s="41"/>
      <c r="SB21" s="41"/>
      <c r="SC21" s="41"/>
      <c r="SD21" s="41"/>
      <c r="SE21" s="41"/>
      <c r="SF21" s="41"/>
      <c r="SG21" s="41"/>
      <c r="SH21" s="41"/>
      <c r="SI21" s="41"/>
      <c r="SJ21" s="41"/>
      <c r="SK21" s="41"/>
      <c r="SL21" s="41"/>
      <c r="SM21" s="41"/>
      <c r="SN21" s="41"/>
      <c r="SO21" s="41"/>
      <c r="SP21" s="41"/>
      <c r="SQ21" s="41"/>
      <c r="SR21" s="41"/>
      <c r="SS21" s="41"/>
      <c r="ST21" s="41"/>
      <c r="SU21" s="41"/>
      <c r="SV21" s="41"/>
      <c r="SW21" s="41"/>
      <c r="SX21" s="41"/>
      <c r="SY21" s="41"/>
      <c r="SZ21" s="41"/>
      <c r="TA21" s="41"/>
      <c r="TB21" s="41"/>
      <c r="TC21" s="41"/>
      <c r="TD21" s="41"/>
      <c r="TE21" s="41"/>
      <c r="TF21" s="41"/>
      <c r="TG21" s="41"/>
      <c r="TH21" s="41"/>
      <c r="TI21" s="41"/>
      <c r="TJ21" s="41"/>
      <c r="TK21" s="41"/>
      <c r="TL21" s="41"/>
      <c r="TM21" s="41"/>
      <c r="TN21" s="41"/>
      <c r="TO21" s="41"/>
      <c r="TP21" s="41"/>
      <c r="TQ21" s="41"/>
      <c r="TR21" s="41"/>
      <c r="TS21" s="41"/>
      <c r="TT21" s="41"/>
      <c r="TU21" s="41"/>
      <c r="TV21" s="41"/>
      <c r="TW21" s="41"/>
      <c r="TX21" s="41"/>
      <c r="TY21" s="41"/>
      <c r="TZ21" s="41"/>
      <c r="UA21" s="41"/>
      <c r="UB21" s="41"/>
      <c r="UC21" s="41"/>
      <c r="UD21" s="41"/>
      <c r="UE21" s="41"/>
      <c r="UF21" s="41"/>
      <c r="UG21" s="41"/>
      <c r="UH21" s="41"/>
      <c r="UI21" s="41"/>
      <c r="UJ21" s="41"/>
      <c r="UK21" s="41"/>
      <c r="UL21" s="41"/>
      <c r="UM21" s="41"/>
      <c r="UN21" s="41"/>
      <c r="UO21" s="41"/>
      <c r="UP21" s="41"/>
      <c r="UQ21" s="41"/>
      <c r="UR21" s="41"/>
      <c r="US21" s="41"/>
      <c r="UT21" s="41"/>
      <c r="UU21" s="41"/>
      <c r="UV21" s="41"/>
      <c r="UW21" s="41"/>
      <c r="UX21" s="41"/>
      <c r="UY21" s="41"/>
      <c r="UZ21" s="41"/>
      <c r="VA21" s="41"/>
      <c r="VB21" s="41"/>
      <c r="VC21" s="41"/>
      <c r="VD21" s="41"/>
      <c r="VE21" s="41"/>
      <c r="VF21" s="41"/>
      <c r="VG21" s="41"/>
      <c r="VH21" s="41"/>
      <c r="VI21" s="41"/>
      <c r="VJ21" s="41"/>
      <c r="VK21" s="41"/>
      <c r="VL21" s="41"/>
      <c r="VM21" s="41"/>
      <c r="VN21" s="41"/>
      <c r="VO21" s="41"/>
      <c r="VP21" s="41"/>
      <c r="VQ21" s="41"/>
      <c r="VR21" s="41"/>
      <c r="VS21" s="41"/>
      <c r="VT21" s="41"/>
      <c r="VU21" s="41"/>
      <c r="VV21" s="41"/>
      <c r="VW21" s="41"/>
      <c r="VX21" s="41"/>
      <c r="VY21" s="41"/>
      <c r="VZ21" s="41"/>
      <c r="WA21" s="41"/>
      <c r="WB21" s="41"/>
      <c r="WC21" s="41"/>
      <c r="WD21" s="41"/>
      <c r="WE21" s="41"/>
      <c r="WF21" s="41"/>
      <c r="WG21" s="41"/>
      <c r="WH21" s="41"/>
      <c r="WI21" s="41"/>
      <c r="WJ21" s="41"/>
      <c r="WK21" s="41"/>
      <c r="WL21" s="41"/>
      <c r="WM21" s="41"/>
      <c r="WN21" s="41"/>
      <c r="WO21" s="41"/>
      <c r="WP21" s="41"/>
      <c r="WQ21" s="41"/>
      <c r="WR21" s="41"/>
      <c r="WS21" s="41"/>
      <c r="WT21" s="41"/>
      <c r="WU21" s="41"/>
      <c r="WV21" s="41"/>
      <c r="WW21" s="41"/>
      <c r="WX21" s="41"/>
      <c r="WY21" s="41"/>
      <c r="WZ21" s="41"/>
      <c r="XA21" s="41"/>
      <c r="XB21" s="41"/>
      <c r="XC21" s="41"/>
      <c r="XD21" s="41"/>
      <c r="XE21" s="41"/>
      <c r="XF21" s="41"/>
      <c r="XG21" s="41"/>
      <c r="XH21" s="41"/>
      <c r="XI21" s="41"/>
      <c r="XJ21" s="41"/>
      <c r="XK21" s="41"/>
      <c r="XL21" s="41"/>
      <c r="XM21" s="41"/>
      <c r="XN21" s="41"/>
      <c r="XO21" s="41"/>
      <c r="XP21" s="41"/>
      <c r="XQ21" s="41"/>
      <c r="XR21" s="41"/>
      <c r="XS21" s="41"/>
      <c r="XT21" s="41"/>
      <c r="XU21" s="41"/>
      <c r="XV21" s="41"/>
      <c r="XW21" s="41"/>
      <c r="XX21" s="41"/>
      <c r="XY21" s="41"/>
      <c r="XZ21" s="41"/>
      <c r="YA21" s="41"/>
      <c r="YB21" s="41"/>
      <c r="YC21" s="41"/>
      <c r="YD21" s="41"/>
      <c r="YE21" s="41"/>
      <c r="YF21" s="41"/>
      <c r="YG21" s="41"/>
      <c r="YH21" s="41"/>
      <c r="YI21" s="41"/>
      <c r="YJ21" s="41"/>
      <c r="YK21" s="41"/>
      <c r="YL21" s="41"/>
      <c r="YM21" s="41"/>
      <c r="YN21" s="41"/>
      <c r="YO21" s="41"/>
      <c r="YP21" s="41"/>
      <c r="YQ21" s="41"/>
      <c r="YR21" s="41"/>
      <c r="YS21" s="41"/>
      <c r="YT21" s="41"/>
      <c r="YU21" s="41"/>
      <c r="YV21" s="41"/>
      <c r="YW21" s="41"/>
      <c r="YX21" s="41"/>
      <c r="YY21" s="41"/>
      <c r="YZ21" s="41"/>
      <c r="ZA21" s="41"/>
      <c r="ZB21" s="41"/>
      <c r="ZC21" s="41"/>
      <c r="ZD21" s="41"/>
      <c r="ZE21" s="41"/>
      <c r="ZF21" s="41"/>
      <c r="ZG21" s="41"/>
      <c r="ZH21" s="41"/>
      <c r="ZI21" s="41"/>
      <c r="ZJ21" s="41"/>
      <c r="ZK21" s="41"/>
      <c r="ZL21" s="41"/>
      <c r="ZM21" s="41"/>
      <c r="ZN21" s="41"/>
      <c r="ZO21" s="41"/>
      <c r="ZP21" s="41"/>
      <c r="ZQ21" s="41"/>
      <c r="ZR21" s="41"/>
      <c r="ZS21" s="41"/>
      <c r="ZT21" s="41"/>
      <c r="ZU21" s="41"/>
      <c r="ZV21" s="41"/>
      <c r="ZW21" s="41"/>
      <c r="ZX21" s="41"/>
      <c r="ZY21" s="41"/>
      <c r="ZZ21" s="41"/>
      <c r="AAA21" s="41"/>
      <c r="AAB21" s="41"/>
      <c r="AAC21" s="41"/>
      <c r="AAD21" s="41"/>
      <c r="AAE21" s="41"/>
      <c r="AAF21" s="41"/>
      <c r="AAG21" s="41"/>
      <c r="AAH21" s="41"/>
      <c r="AAI21" s="41"/>
      <c r="AAJ21" s="41"/>
      <c r="AAK21" s="41"/>
      <c r="AAL21" s="41"/>
      <c r="AAM21" s="41"/>
      <c r="AAN21" s="41"/>
      <c r="AAO21" s="41"/>
      <c r="AAP21" s="41"/>
      <c r="AAQ21" s="41"/>
      <c r="AAR21" s="41"/>
      <c r="AAS21" s="41"/>
      <c r="AAT21" s="41"/>
      <c r="AAU21" s="41"/>
      <c r="AAV21" s="41"/>
      <c r="AAW21" s="41"/>
      <c r="AAX21" s="41"/>
      <c r="AAY21" s="41"/>
      <c r="AAZ21" s="41"/>
      <c r="ABA21" s="41"/>
      <c r="ABB21" s="41"/>
      <c r="ABC21" s="41"/>
      <c r="ABD21" s="41"/>
      <c r="ABE21" s="41"/>
      <c r="ABF21" s="41"/>
      <c r="ABG21" s="41"/>
      <c r="ABH21" s="41"/>
      <c r="ABI21" s="41"/>
      <c r="ABJ21" s="41"/>
      <c r="ABK21" s="41"/>
      <c r="ABL21" s="41"/>
      <c r="ABM21" s="41"/>
      <c r="ABN21" s="41"/>
      <c r="ABO21" s="41"/>
      <c r="ABP21" s="41"/>
      <c r="ABQ21" s="41"/>
      <c r="ABR21" s="41"/>
      <c r="ABS21" s="41"/>
      <c r="ABT21" s="41"/>
      <c r="ABU21" s="41"/>
      <c r="ABV21" s="41"/>
      <c r="ABW21" s="41"/>
      <c r="ABX21" s="41"/>
      <c r="ABY21" s="41"/>
      <c r="ABZ21" s="41"/>
      <c r="ACA21" s="41"/>
      <c r="ACB21" s="41"/>
      <c r="ACC21" s="41"/>
      <c r="ACD21" s="41"/>
      <c r="ACE21" s="41"/>
      <c r="ACF21" s="41"/>
      <c r="ACG21" s="41"/>
      <c r="ACH21" s="41"/>
      <c r="ACI21" s="41"/>
      <c r="ACJ21" s="41"/>
      <c r="ACK21" s="41"/>
      <c r="ACL21" s="41"/>
      <c r="ACM21" s="41"/>
      <c r="ACN21" s="41"/>
      <c r="ACO21" s="41"/>
      <c r="ACP21" s="41"/>
      <c r="ACQ21" s="41"/>
      <c r="ACR21" s="41"/>
      <c r="ACS21" s="41"/>
      <c r="ACT21" s="41"/>
      <c r="ACU21" s="41"/>
      <c r="ACV21" s="41"/>
      <c r="ACW21" s="41"/>
      <c r="ACX21" s="41"/>
      <c r="ACY21" s="41"/>
      <c r="ACZ21" s="41"/>
      <c r="ADA21" s="41"/>
      <c r="ADB21" s="41"/>
      <c r="ADC21" s="41"/>
      <c r="ADD21" s="41"/>
      <c r="ADE21" s="41"/>
      <c r="ADF21" s="41"/>
      <c r="ADG21" s="41"/>
      <c r="ADH21" s="41"/>
      <c r="ADI21" s="41"/>
      <c r="ADJ21" s="41"/>
      <c r="ADK21" s="41"/>
      <c r="ADL21" s="41"/>
      <c r="ADM21" s="41"/>
      <c r="ADN21" s="41"/>
      <c r="ADO21" s="41"/>
      <c r="ADP21" s="41"/>
      <c r="ADQ21" s="41"/>
      <c r="ADR21" s="41"/>
      <c r="ADS21" s="41"/>
      <c r="ADT21" s="41"/>
      <c r="ADU21" s="41"/>
      <c r="ADV21" s="41"/>
      <c r="ADW21" s="41"/>
      <c r="ADX21" s="41"/>
      <c r="ADY21" s="41"/>
      <c r="ADZ21" s="41"/>
      <c r="AEA21" s="41"/>
      <c r="AEB21" s="41"/>
      <c r="AEC21" s="41"/>
      <c r="AED21" s="41"/>
      <c r="AEE21" s="41"/>
      <c r="AEF21" s="41"/>
      <c r="AEG21" s="41"/>
      <c r="AEH21" s="41"/>
      <c r="AEI21" s="41"/>
      <c r="AEJ21" s="41"/>
      <c r="AEK21" s="41"/>
      <c r="AEL21" s="41"/>
      <c r="AEM21" s="41"/>
      <c r="AEN21" s="41"/>
      <c r="AEO21" s="41"/>
      <c r="AEP21" s="41"/>
      <c r="AEQ21" s="41"/>
      <c r="AER21" s="41"/>
      <c r="AES21" s="41"/>
      <c r="AET21" s="41"/>
      <c r="AEU21" s="41"/>
      <c r="AEV21" s="41"/>
      <c r="AEW21" s="41"/>
      <c r="AEX21" s="41"/>
      <c r="AEY21" s="41"/>
      <c r="AEZ21" s="41"/>
      <c r="AFA21" s="41"/>
      <c r="AFB21" s="41"/>
      <c r="AFC21" s="41"/>
      <c r="AFD21" s="41"/>
      <c r="AFE21" s="41"/>
      <c r="AFF21" s="41"/>
      <c r="AFG21" s="41"/>
      <c r="AFH21" s="41"/>
      <c r="AFI21" s="41"/>
      <c r="AFJ21" s="41"/>
      <c r="AFK21" s="41"/>
      <c r="AFL21" s="41"/>
      <c r="AFM21" s="41"/>
      <c r="AFN21" s="41"/>
      <c r="AFO21" s="41"/>
      <c r="AFP21" s="41"/>
      <c r="AFQ21" s="41"/>
      <c r="AFR21" s="41"/>
      <c r="AFS21" s="41"/>
      <c r="AFT21" s="41"/>
      <c r="AFU21" s="41"/>
      <c r="AFV21" s="41"/>
      <c r="AFW21" s="41"/>
      <c r="AFX21" s="41"/>
      <c r="AFY21" s="41"/>
      <c r="AFZ21" s="41"/>
      <c r="AGA21" s="41"/>
      <c r="AGB21" s="41"/>
      <c r="AGC21" s="41"/>
      <c r="AGD21" s="41"/>
      <c r="AGE21" s="41"/>
      <c r="AGF21" s="41"/>
      <c r="AGG21" s="41"/>
      <c r="AGH21" s="41"/>
      <c r="AGI21" s="41"/>
      <c r="AGJ21" s="41"/>
      <c r="AGK21" s="41"/>
      <c r="AGL21" s="41"/>
      <c r="AGM21" s="41"/>
      <c r="AGN21" s="41"/>
      <c r="AGO21" s="41"/>
      <c r="AGP21" s="41"/>
      <c r="AGQ21" s="41"/>
      <c r="AGR21" s="41"/>
      <c r="AGS21" s="41"/>
      <c r="AGT21" s="41"/>
      <c r="AGU21" s="41"/>
      <c r="AGV21" s="41"/>
      <c r="AGW21" s="41"/>
      <c r="AGX21" s="41"/>
      <c r="AGY21" s="41"/>
      <c r="AGZ21" s="41"/>
    </row>
    <row r="22" spans="1:1023" s="57" customFormat="1" ht="15" x14ac:dyDescent="0.2">
      <c r="A22" s="36"/>
      <c r="B22" s="77" t="s">
        <v>4647</v>
      </c>
      <c r="C22" s="77"/>
      <c r="D22" s="87"/>
      <c r="E22" s="88"/>
      <c r="F22" s="88"/>
      <c r="G22" s="88"/>
      <c r="H22" s="88"/>
      <c r="I22" s="89"/>
      <c r="J22" s="50"/>
      <c r="K22" s="50"/>
      <c r="L22" s="50"/>
      <c r="M22" s="50"/>
      <c r="N22" s="50"/>
      <c r="O22" s="50"/>
      <c r="P22" s="50"/>
      <c r="Q22" s="50"/>
      <c r="R22" s="50"/>
      <c r="S22" s="50"/>
      <c r="T22" s="50"/>
      <c r="U22" s="27"/>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IO22" s="6"/>
      <c r="IP22" s="6"/>
      <c r="IQ22" s="6"/>
      <c r="IR22" s="6"/>
      <c r="IS22" s="6"/>
      <c r="IT22" s="6"/>
      <c r="IU22" s="6"/>
      <c r="IV22" s="6"/>
      <c r="IW22" s="6"/>
      <c r="IX22" s="6"/>
      <c r="IY22" s="6"/>
      <c r="IZ22" s="6"/>
      <c r="JA22" s="6"/>
      <c r="JB22" s="6"/>
      <c r="JC22" s="6"/>
      <c r="JD22" s="6"/>
      <c r="JE22" s="6"/>
      <c r="JF22" s="6"/>
      <c r="JG22" s="6"/>
      <c r="JH22" s="6"/>
      <c r="JI22" s="6"/>
      <c r="JJ22" s="6"/>
      <c r="JK22" s="6"/>
      <c r="JL22" s="6"/>
      <c r="JM22" s="6"/>
      <c r="JN22" s="6"/>
      <c r="JO22" s="6"/>
      <c r="JP22" s="6"/>
      <c r="JQ22" s="6"/>
      <c r="JR22" s="6"/>
      <c r="JS22" s="6"/>
      <c r="JT22" s="6"/>
      <c r="JU22" s="6"/>
      <c r="JV22" s="6"/>
      <c r="JW22" s="6"/>
      <c r="JX22" s="6"/>
      <c r="JY22" s="6"/>
      <c r="JZ22" s="6"/>
      <c r="KA22" s="6"/>
      <c r="KB22" s="6"/>
      <c r="KC22" s="6"/>
      <c r="KD22" s="6"/>
      <c r="KE22" s="6"/>
      <c r="KF22" s="6"/>
      <c r="KG22" s="6"/>
      <c r="KH22" s="6"/>
      <c r="KI22" s="6"/>
      <c r="KJ22" s="6"/>
      <c r="KK22" s="6"/>
      <c r="KL22" s="6"/>
      <c r="KM22" s="6"/>
      <c r="KN22" s="6"/>
      <c r="KO22" s="6"/>
      <c r="KP22" s="6"/>
      <c r="KQ22" s="6"/>
      <c r="KR22" s="6"/>
      <c r="KS22" s="6"/>
      <c r="KT22" s="6"/>
      <c r="KU22" s="6"/>
      <c r="KV22" s="6"/>
      <c r="KW22" s="6"/>
      <c r="KX22" s="6"/>
      <c r="KY22" s="6"/>
      <c r="KZ22" s="6"/>
      <c r="LA22" s="6"/>
      <c r="LB22" s="6"/>
      <c r="LC22" s="6"/>
      <c r="LD22" s="6"/>
      <c r="LE22" s="6"/>
      <c r="LF22" s="6"/>
      <c r="LG22" s="6"/>
      <c r="LH22" s="6"/>
      <c r="LI22" s="6"/>
      <c r="LJ22" s="6"/>
      <c r="LK22" s="6"/>
      <c r="LL22" s="6"/>
      <c r="LM22" s="6"/>
      <c r="LN22" s="6"/>
      <c r="LO22" s="6"/>
      <c r="LP22" s="6"/>
      <c r="LQ22" s="6"/>
      <c r="LR22" s="6"/>
      <c r="LS22" s="6"/>
      <c r="LT22" s="6"/>
      <c r="LU22" s="6"/>
      <c r="LV22" s="6"/>
      <c r="LW22" s="6"/>
      <c r="LX22" s="6"/>
      <c r="LY22" s="6"/>
      <c r="LZ22" s="6"/>
      <c r="MA22" s="6"/>
      <c r="MB22" s="6"/>
      <c r="MC22" s="6"/>
      <c r="MD22" s="6"/>
      <c r="ME22" s="6"/>
      <c r="MF22" s="6"/>
      <c r="MG22" s="6"/>
      <c r="MH22" s="6"/>
      <c r="MI22" s="6"/>
      <c r="MJ22" s="6"/>
      <c r="MK22" s="6"/>
      <c r="ML22" s="6"/>
      <c r="MM22" s="6"/>
      <c r="MN22" s="6"/>
      <c r="MO22" s="6"/>
      <c r="MP22" s="6"/>
      <c r="MQ22" s="6"/>
      <c r="MR22" s="6"/>
      <c r="MS22" s="6"/>
      <c r="MT22" s="6"/>
      <c r="MU22" s="6"/>
      <c r="MV22" s="6"/>
      <c r="MW22" s="6"/>
      <c r="MX22" s="6"/>
      <c r="MY22" s="6"/>
      <c r="MZ22" s="6"/>
      <c r="NA22" s="6"/>
      <c r="NB22" s="6"/>
      <c r="NC22" s="6"/>
      <c r="ND22" s="6"/>
      <c r="NE22" s="6"/>
      <c r="NF22" s="6"/>
      <c r="NG22" s="6"/>
      <c r="NH22" s="6"/>
      <c r="NI22" s="6"/>
      <c r="NJ22" s="6"/>
      <c r="NK22" s="6"/>
      <c r="NL22" s="6"/>
      <c r="NM22" s="6"/>
      <c r="NN22" s="6"/>
      <c r="NO22" s="6"/>
      <c r="NP22" s="6"/>
      <c r="NQ22" s="6"/>
      <c r="NR22" s="6"/>
      <c r="NS22" s="6"/>
      <c r="NT22" s="6"/>
      <c r="NU22" s="6"/>
      <c r="NV22" s="6"/>
      <c r="NW22" s="6"/>
      <c r="NX22" s="6"/>
      <c r="NY22" s="6"/>
      <c r="NZ22" s="6"/>
      <c r="OA22" s="6"/>
      <c r="OB22" s="6"/>
      <c r="OC22" s="6"/>
      <c r="OD22" s="6"/>
      <c r="OE22" s="6"/>
      <c r="OF22" s="6"/>
      <c r="OG22" s="6"/>
      <c r="OH22" s="6"/>
      <c r="OI22" s="6"/>
      <c r="OJ22" s="6"/>
      <c r="OK22" s="6"/>
      <c r="OL22" s="6"/>
      <c r="OM22" s="6"/>
      <c r="ON22" s="6"/>
      <c r="OO22" s="6"/>
      <c r="OP22" s="6"/>
      <c r="OQ22" s="6"/>
      <c r="OR22" s="6"/>
      <c r="OS22" s="6"/>
      <c r="OT22" s="6"/>
      <c r="OU22" s="6"/>
      <c r="OV22" s="6"/>
      <c r="OW22" s="6"/>
      <c r="OX22" s="6"/>
      <c r="OY22" s="6"/>
      <c r="OZ22" s="6"/>
      <c r="PA22" s="6"/>
      <c r="PB22" s="6"/>
      <c r="PC22" s="6"/>
      <c r="PD22" s="6"/>
      <c r="PE22" s="6"/>
      <c r="PF22" s="6"/>
      <c r="PG22" s="6"/>
      <c r="PH22" s="6"/>
      <c r="PI22" s="6"/>
      <c r="PJ22" s="6"/>
      <c r="PK22" s="6"/>
      <c r="PL22" s="6"/>
      <c r="PM22" s="6"/>
      <c r="PN22" s="6"/>
      <c r="PO22" s="6"/>
      <c r="PP22" s="6"/>
      <c r="PQ22" s="6"/>
      <c r="PR22" s="6"/>
      <c r="PS22" s="6"/>
      <c r="PT22" s="6"/>
      <c r="PU22" s="6"/>
      <c r="PV22" s="6"/>
      <c r="PW22" s="6"/>
      <c r="PX22" s="6"/>
      <c r="PY22" s="6"/>
      <c r="PZ22" s="6"/>
      <c r="QA22" s="6"/>
      <c r="QB22" s="6"/>
      <c r="QC22" s="6"/>
      <c r="QD22" s="6"/>
      <c r="QE22" s="6"/>
      <c r="QF22" s="6"/>
      <c r="QG22" s="6"/>
      <c r="QH22" s="6"/>
      <c r="QI22" s="6"/>
      <c r="QJ22" s="6"/>
      <c r="QK22" s="6"/>
      <c r="QL22" s="6"/>
      <c r="QM22" s="6"/>
      <c r="QN22" s="6"/>
      <c r="QO22" s="6"/>
      <c r="QP22" s="6"/>
      <c r="QQ22" s="6"/>
      <c r="QR22" s="6"/>
      <c r="QS22" s="6"/>
      <c r="QT22" s="6"/>
      <c r="QU22" s="6"/>
      <c r="QV22" s="6"/>
      <c r="QW22" s="6"/>
      <c r="QX22" s="6"/>
      <c r="QY22" s="6"/>
      <c r="QZ22" s="6"/>
      <c r="RA22" s="6"/>
      <c r="RB22" s="6"/>
      <c r="RC22" s="6"/>
      <c r="RD22" s="6"/>
      <c r="RE22" s="6"/>
      <c r="RF22" s="6"/>
      <c r="RG22" s="6"/>
      <c r="RH22" s="6"/>
      <c r="RI22" s="6"/>
      <c r="RJ22" s="6"/>
      <c r="RK22" s="6"/>
      <c r="RL22" s="6"/>
      <c r="RM22" s="6"/>
      <c r="RN22" s="6"/>
      <c r="RO22" s="6"/>
      <c r="RP22" s="6"/>
      <c r="RQ22" s="6"/>
      <c r="RR22" s="6"/>
      <c r="RS22" s="6"/>
      <c r="RT22" s="6"/>
      <c r="RU22" s="6"/>
      <c r="RV22" s="6"/>
      <c r="RW22" s="6"/>
      <c r="RX22" s="6"/>
      <c r="RY22" s="6"/>
      <c r="RZ22" s="6"/>
      <c r="SA22" s="6"/>
      <c r="SB22" s="6"/>
      <c r="SC22" s="6"/>
      <c r="SD22" s="6"/>
      <c r="SE22" s="6"/>
      <c r="SF22" s="6"/>
      <c r="SG22" s="6"/>
      <c r="SH22" s="6"/>
      <c r="SI22" s="6"/>
      <c r="SJ22" s="6"/>
      <c r="SK22" s="6"/>
      <c r="SL22" s="6"/>
      <c r="SM22" s="6"/>
      <c r="SN22" s="6"/>
      <c r="SO22" s="6"/>
      <c r="SP22" s="6"/>
      <c r="SQ22" s="6"/>
      <c r="SR22" s="6"/>
      <c r="SS22" s="6"/>
      <c r="ST22" s="6"/>
      <c r="SU22" s="6"/>
      <c r="SV22" s="6"/>
      <c r="SW22" s="6"/>
      <c r="SX22" s="6"/>
      <c r="SY22" s="6"/>
      <c r="SZ22" s="6"/>
      <c r="TA22" s="6"/>
      <c r="TB22" s="6"/>
      <c r="TC22" s="6"/>
      <c r="TD22" s="6"/>
      <c r="TE22" s="6"/>
      <c r="TF22" s="6"/>
      <c r="TG22" s="6"/>
      <c r="TH22" s="6"/>
      <c r="TI22" s="6"/>
      <c r="TJ22" s="6"/>
      <c r="TK22" s="6"/>
      <c r="TL22" s="6"/>
      <c r="TM22" s="6"/>
      <c r="TN22" s="6"/>
      <c r="TO22" s="6"/>
      <c r="TP22" s="6"/>
      <c r="TQ22" s="6"/>
      <c r="TR22" s="6"/>
      <c r="TS22" s="6"/>
      <c r="TT22" s="6"/>
      <c r="TU22" s="6"/>
      <c r="TV22" s="6"/>
      <c r="TW22" s="6"/>
      <c r="TX22" s="6"/>
      <c r="TY22" s="6"/>
      <c r="TZ22" s="6"/>
      <c r="UA22" s="6"/>
      <c r="UB22" s="6"/>
      <c r="UC22" s="6"/>
      <c r="UD22" s="6"/>
      <c r="UE22" s="6"/>
      <c r="UF22" s="6"/>
      <c r="UG22" s="6"/>
      <c r="UH22" s="6"/>
      <c r="UI22" s="6"/>
      <c r="UJ22" s="6"/>
      <c r="UK22" s="6"/>
      <c r="UL22" s="6"/>
      <c r="UM22" s="6"/>
      <c r="UN22" s="6"/>
      <c r="UO22" s="6"/>
      <c r="UP22" s="6"/>
      <c r="UQ22" s="6"/>
      <c r="UR22" s="6"/>
      <c r="US22" s="6"/>
      <c r="UT22" s="6"/>
      <c r="UU22" s="6"/>
      <c r="UV22" s="6"/>
      <c r="UW22" s="6"/>
      <c r="UX22" s="6"/>
      <c r="UY22" s="6"/>
      <c r="UZ22" s="6"/>
      <c r="VA22" s="6"/>
      <c r="VB22" s="6"/>
      <c r="VC22" s="6"/>
      <c r="VD22" s="6"/>
      <c r="VE22" s="6"/>
      <c r="VF22" s="6"/>
      <c r="VG22" s="6"/>
      <c r="VH22" s="6"/>
      <c r="VI22" s="6"/>
      <c r="VJ22" s="6"/>
      <c r="VK22" s="6"/>
      <c r="VL22" s="6"/>
      <c r="VM22" s="6"/>
      <c r="VN22" s="6"/>
      <c r="VO22" s="6"/>
      <c r="VP22" s="6"/>
      <c r="VQ22" s="6"/>
      <c r="VR22" s="6"/>
      <c r="VS22" s="6"/>
      <c r="VT22" s="6"/>
      <c r="VU22" s="6"/>
      <c r="VV22" s="6"/>
      <c r="VW22" s="6"/>
      <c r="VX22" s="6"/>
      <c r="VY22" s="6"/>
      <c r="VZ22" s="6"/>
      <c r="WA22" s="6"/>
      <c r="WB22" s="6"/>
      <c r="WC22" s="6"/>
      <c r="WD22" s="6"/>
      <c r="WE22" s="6"/>
      <c r="WF22" s="6"/>
      <c r="WG22" s="6"/>
      <c r="WH22" s="6"/>
      <c r="WI22" s="6"/>
      <c r="WJ22" s="6"/>
      <c r="WK22" s="6"/>
      <c r="WL22" s="6"/>
      <c r="WM22" s="6"/>
      <c r="WN22" s="6"/>
      <c r="WO22" s="6"/>
      <c r="WP22" s="6"/>
      <c r="WQ22" s="6"/>
      <c r="WR22" s="6"/>
      <c r="WS22" s="6"/>
      <c r="WT22" s="6"/>
      <c r="WU22" s="6"/>
      <c r="WV22" s="6"/>
      <c r="WW22" s="6"/>
      <c r="WX22" s="6"/>
      <c r="WY22" s="6"/>
      <c r="WZ22" s="6"/>
      <c r="XA22" s="6"/>
      <c r="XB22" s="6"/>
      <c r="XC22" s="6"/>
      <c r="XD22" s="6"/>
      <c r="XE22" s="6"/>
      <c r="XF22" s="6"/>
      <c r="XG22" s="6"/>
      <c r="XH22" s="6"/>
      <c r="XI22" s="6"/>
      <c r="XJ22" s="6"/>
      <c r="XK22" s="6"/>
      <c r="XL22" s="6"/>
      <c r="XM22" s="6"/>
      <c r="XN22" s="6"/>
      <c r="XO22" s="6"/>
      <c r="XP22" s="6"/>
      <c r="XQ22" s="6"/>
      <c r="XR22" s="6"/>
      <c r="XS22" s="6"/>
      <c r="XT22" s="6"/>
      <c r="XU22" s="6"/>
      <c r="XV22" s="6"/>
      <c r="XW22" s="6"/>
      <c r="XX22" s="6"/>
      <c r="XY22" s="6"/>
      <c r="XZ22" s="6"/>
      <c r="YA22" s="6"/>
      <c r="YB22" s="6"/>
      <c r="YC22" s="6"/>
      <c r="YD22" s="6"/>
      <c r="YE22" s="6"/>
      <c r="YF22" s="6"/>
      <c r="YG22" s="6"/>
      <c r="YH22" s="6"/>
      <c r="YI22" s="6"/>
      <c r="YJ22" s="6"/>
      <c r="YK22" s="6"/>
      <c r="YL22" s="6"/>
      <c r="YM22" s="6"/>
      <c r="YN22" s="6"/>
      <c r="YO22" s="6"/>
      <c r="YP22" s="6"/>
      <c r="YQ22" s="6"/>
      <c r="YR22" s="6"/>
      <c r="YS22" s="6"/>
      <c r="YT22" s="6"/>
      <c r="YU22" s="6"/>
      <c r="YV22" s="6"/>
      <c r="YW22" s="6"/>
      <c r="YX22" s="6"/>
      <c r="YY22" s="6"/>
      <c r="YZ22" s="6"/>
      <c r="ZA22" s="6"/>
      <c r="ZB22" s="6"/>
      <c r="ZC22" s="6"/>
      <c r="ZD22" s="6"/>
      <c r="ZE22" s="6"/>
      <c r="ZF22" s="6"/>
      <c r="ZG22" s="6"/>
      <c r="ZH22" s="6"/>
      <c r="ZI22" s="6"/>
      <c r="ZJ22" s="6"/>
      <c r="ZK22" s="6"/>
      <c r="ZL22" s="6"/>
      <c r="ZM22" s="6"/>
      <c r="ZN22" s="6"/>
      <c r="ZO22" s="6"/>
      <c r="ZP22" s="6"/>
      <c r="ZQ22" s="6"/>
      <c r="ZR22" s="6"/>
      <c r="ZS22" s="6"/>
      <c r="ZT22" s="6"/>
      <c r="ZU22" s="6"/>
      <c r="ZV22" s="6"/>
      <c r="ZW22" s="6"/>
      <c r="ZX22" s="6"/>
      <c r="ZY22" s="6"/>
      <c r="ZZ22" s="6"/>
      <c r="AAA22" s="6"/>
      <c r="AAB22" s="6"/>
      <c r="AAC22" s="6"/>
      <c r="AAD22" s="6"/>
      <c r="AAE22" s="6"/>
      <c r="AAF22" s="6"/>
      <c r="AAG22" s="6"/>
      <c r="AAH22" s="6"/>
      <c r="AAI22" s="6"/>
      <c r="AAJ22" s="6"/>
      <c r="AAK22" s="6"/>
      <c r="AAL22" s="6"/>
      <c r="AAM22" s="6"/>
      <c r="AAN22" s="6"/>
      <c r="AAO22" s="6"/>
      <c r="AAP22" s="6"/>
      <c r="AAQ22" s="6"/>
      <c r="AAR22" s="6"/>
      <c r="AAS22" s="6"/>
      <c r="AAT22" s="6"/>
      <c r="AAU22" s="6"/>
      <c r="AAV22" s="6"/>
      <c r="AAW22" s="6"/>
      <c r="AAX22" s="6"/>
      <c r="AAY22" s="6"/>
      <c r="AAZ22" s="6"/>
      <c r="ABA22" s="6"/>
      <c r="ABB22" s="6"/>
      <c r="ABC22" s="6"/>
      <c r="ABD22" s="6"/>
      <c r="ABE22" s="6"/>
      <c r="ABF22" s="6"/>
      <c r="ABG22" s="6"/>
      <c r="ABH22" s="6"/>
      <c r="ABI22" s="6"/>
      <c r="ABJ22" s="6"/>
      <c r="ABK22" s="6"/>
      <c r="ABL22" s="6"/>
      <c r="ABM22" s="6"/>
      <c r="ABN22" s="6"/>
      <c r="ABO22" s="6"/>
      <c r="ABP22" s="6"/>
      <c r="ABQ22" s="6"/>
      <c r="ABR22" s="6"/>
      <c r="ABS22" s="6"/>
      <c r="ABT22" s="6"/>
      <c r="ABU22" s="6"/>
      <c r="ABV22" s="6"/>
      <c r="ABW22" s="6"/>
      <c r="ABX22" s="6"/>
      <c r="ABY22" s="6"/>
      <c r="ABZ22" s="6"/>
      <c r="ACA22" s="6"/>
      <c r="ACB22" s="6"/>
      <c r="ACC22" s="6"/>
      <c r="ACD22" s="6"/>
      <c r="ACE22" s="6"/>
      <c r="ACF22" s="6"/>
      <c r="ACG22" s="6"/>
      <c r="ACH22" s="6"/>
      <c r="ACI22" s="6"/>
      <c r="ACJ22" s="6"/>
      <c r="ACK22" s="6"/>
      <c r="ACL22" s="6"/>
      <c r="ACM22" s="6"/>
      <c r="ACN22" s="6"/>
      <c r="ACO22" s="6"/>
      <c r="ACP22" s="6"/>
      <c r="ACQ22" s="6"/>
      <c r="ACR22" s="6"/>
      <c r="ACS22" s="6"/>
      <c r="ACT22" s="6"/>
      <c r="ACU22" s="6"/>
      <c r="ACV22" s="6"/>
      <c r="ACW22" s="6"/>
      <c r="ACX22" s="6"/>
      <c r="ACY22" s="6"/>
      <c r="ACZ22" s="6"/>
      <c r="ADA22" s="6"/>
      <c r="ADB22" s="6"/>
      <c r="ADC22" s="6"/>
      <c r="ADD22" s="6"/>
      <c r="ADE22" s="6"/>
      <c r="ADF22" s="6"/>
      <c r="ADG22" s="6"/>
      <c r="ADH22" s="6"/>
      <c r="ADI22" s="6"/>
      <c r="ADJ22" s="6"/>
      <c r="ADK22" s="6"/>
      <c r="ADL22" s="6"/>
      <c r="ADM22" s="6"/>
      <c r="ADN22" s="6"/>
      <c r="ADO22" s="6"/>
      <c r="ADP22" s="6"/>
      <c r="ADQ22" s="6"/>
      <c r="ADR22" s="6"/>
      <c r="ADS22" s="6"/>
      <c r="ADT22" s="6"/>
      <c r="ADU22" s="6"/>
      <c r="ADV22" s="6"/>
      <c r="ADW22" s="6"/>
      <c r="ADX22" s="6"/>
      <c r="ADY22" s="6"/>
      <c r="ADZ22" s="6"/>
      <c r="AEA22" s="6"/>
      <c r="AEB22" s="6"/>
      <c r="AEC22" s="6"/>
      <c r="AED22" s="6"/>
      <c r="AEE22" s="6"/>
      <c r="AEF22" s="6"/>
      <c r="AEG22" s="6"/>
      <c r="AEH22" s="6"/>
      <c r="AEI22" s="6"/>
      <c r="AEJ22" s="6"/>
      <c r="AEK22" s="6"/>
      <c r="AEL22" s="6"/>
      <c r="AEM22" s="6"/>
      <c r="AEN22" s="6"/>
      <c r="AEO22" s="6"/>
      <c r="AEP22" s="6"/>
      <c r="AEQ22" s="6"/>
      <c r="AER22" s="6"/>
      <c r="AES22" s="6"/>
      <c r="AET22" s="6"/>
      <c r="AEU22" s="6"/>
      <c r="AEV22" s="6"/>
      <c r="AEW22" s="6"/>
      <c r="AEX22" s="6"/>
      <c r="AEY22" s="6"/>
      <c r="AEZ22" s="6"/>
      <c r="AFA22" s="6"/>
      <c r="AFB22" s="6"/>
      <c r="AFC22" s="6"/>
      <c r="AFD22" s="6"/>
      <c r="AFE22" s="6"/>
      <c r="AFF22" s="6"/>
      <c r="AFG22" s="6"/>
      <c r="AFH22" s="6"/>
      <c r="AFI22" s="6"/>
      <c r="AFJ22" s="6"/>
      <c r="AFK22" s="6"/>
      <c r="AFL22" s="6"/>
      <c r="AFM22" s="6"/>
      <c r="AFN22" s="6"/>
      <c r="AFO22" s="6"/>
      <c r="AFP22" s="6"/>
      <c r="AFQ22" s="6"/>
      <c r="AFR22" s="6"/>
      <c r="AFS22" s="6"/>
      <c r="AFT22" s="6"/>
      <c r="AFU22" s="6"/>
      <c r="AFV22" s="6"/>
      <c r="AFW22" s="6"/>
      <c r="AFX22" s="6"/>
      <c r="AFY22" s="6"/>
      <c r="AFZ22" s="6"/>
      <c r="AGA22" s="6"/>
      <c r="AGB22" s="6"/>
      <c r="AGC22" s="6"/>
      <c r="AGD22" s="6"/>
      <c r="AGE22" s="6"/>
      <c r="AGF22" s="6"/>
      <c r="AGG22" s="6"/>
      <c r="AGH22" s="6"/>
      <c r="AGI22" s="6"/>
      <c r="AGJ22" s="6"/>
      <c r="AGK22" s="6"/>
      <c r="AGL22" s="6"/>
      <c r="AGM22" s="6"/>
      <c r="AGN22" s="6"/>
      <c r="AGO22" s="6"/>
      <c r="AGP22" s="6"/>
      <c r="AGQ22" s="6"/>
      <c r="AGR22" s="6"/>
      <c r="AGS22" s="6"/>
      <c r="AGT22" s="6"/>
      <c r="AGU22" s="6"/>
      <c r="AGV22" s="6"/>
      <c r="AGW22" s="6"/>
      <c r="AGX22" s="6"/>
      <c r="AGY22" s="6"/>
      <c r="AGZ22" s="6"/>
    </row>
    <row r="23" spans="1:1023" s="57" customFormat="1" ht="15" x14ac:dyDescent="0.2">
      <c r="A23" s="36"/>
      <c r="B23" s="77" t="s">
        <v>4648</v>
      </c>
      <c r="C23" s="77"/>
      <c r="D23" s="78"/>
      <c r="E23" s="79"/>
      <c r="F23" s="79"/>
      <c r="G23" s="79"/>
      <c r="H23" s="79"/>
      <c r="I23" s="79"/>
      <c r="J23" s="79"/>
      <c r="K23" s="79"/>
      <c r="L23" s="79"/>
      <c r="M23" s="79"/>
      <c r="N23" s="79"/>
      <c r="O23" s="79"/>
      <c r="P23" s="80"/>
      <c r="Q23" s="50"/>
      <c r="R23" s="50"/>
      <c r="S23" s="50"/>
      <c r="T23" s="50"/>
      <c r="U23" s="27"/>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c r="IX23" s="6"/>
      <c r="IY23" s="6"/>
      <c r="IZ23" s="6"/>
      <c r="JA23" s="6"/>
      <c r="JB23" s="6"/>
      <c r="JC23" s="6"/>
      <c r="JD23" s="6"/>
      <c r="JE23" s="6"/>
      <c r="JF23" s="6"/>
      <c r="JG23" s="6"/>
      <c r="JH23" s="6"/>
      <c r="JI23" s="6"/>
      <c r="JJ23" s="6"/>
      <c r="JK23" s="6"/>
      <c r="JL23" s="6"/>
      <c r="JM23" s="6"/>
      <c r="JN23" s="6"/>
      <c r="JO23" s="6"/>
      <c r="JP23" s="6"/>
      <c r="JQ23" s="6"/>
      <c r="JR23" s="6"/>
      <c r="JS23" s="6"/>
      <c r="JT23" s="6"/>
      <c r="JU23" s="6"/>
      <c r="JV23" s="6"/>
      <c r="JW23" s="6"/>
      <c r="JX23" s="6"/>
      <c r="JY23" s="6"/>
      <c r="JZ23" s="6"/>
      <c r="KA23" s="6"/>
      <c r="KB23" s="6"/>
      <c r="KC23" s="6"/>
      <c r="KD23" s="6"/>
      <c r="KE23" s="6"/>
      <c r="KF23" s="6"/>
      <c r="KG23" s="6"/>
      <c r="KH23" s="6"/>
      <c r="KI23" s="6"/>
      <c r="KJ23" s="6"/>
      <c r="KK23" s="6"/>
      <c r="KL23" s="6"/>
      <c r="KM23" s="6"/>
      <c r="KN23" s="6"/>
      <c r="KO23" s="6"/>
      <c r="KP23" s="6"/>
      <c r="KQ23" s="6"/>
      <c r="KR23" s="6"/>
      <c r="KS23" s="6"/>
      <c r="KT23" s="6"/>
      <c r="KU23" s="6"/>
      <c r="KV23" s="6"/>
      <c r="KW23" s="6"/>
      <c r="KX23" s="6"/>
      <c r="KY23" s="6"/>
      <c r="KZ23" s="6"/>
      <c r="LA23" s="6"/>
      <c r="LB23" s="6"/>
      <c r="LC23" s="6"/>
      <c r="LD23" s="6"/>
      <c r="LE23" s="6"/>
      <c r="LF23" s="6"/>
      <c r="LG23" s="6"/>
      <c r="LH23" s="6"/>
      <c r="LI23" s="6"/>
      <c r="LJ23" s="6"/>
      <c r="LK23" s="6"/>
      <c r="LL23" s="6"/>
      <c r="LM23" s="6"/>
      <c r="LN23" s="6"/>
      <c r="LO23" s="6"/>
      <c r="LP23" s="6"/>
      <c r="LQ23" s="6"/>
      <c r="LR23" s="6"/>
      <c r="LS23" s="6"/>
      <c r="LT23" s="6"/>
      <c r="LU23" s="6"/>
      <c r="LV23" s="6"/>
      <c r="LW23" s="6"/>
      <c r="LX23" s="6"/>
      <c r="LY23" s="6"/>
      <c r="LZ23" s="6"/>
      <c r="MA23" s="6"/>
      <c r="MB23" s="6"/>
      <c r="MC23" s="6"/>
      <c r="MD23" s="6"/>
      <c r="ME23" s="6"/>
      <c r="MF23" s="6"/>
      <c r="MG23" s="6"/>
      <c r="MH23" s="6"/>
      <c r="MI23" s="6"/>
      <c r="MJ23" s="6"/>
      <c r="MK23" s="6"/>
      <c r="ML23" s="6"/>
      <c r="MM23" s="6"/>
      <c r="MN23" s="6"/>
      <c r="MO23" s="6"/>
      <c r="MP23" s="6"/>
      <c r="MQ23" s="6"/>
      <c r="MR23" s="6"/>
      <c r="MS23" s="6"/>
      <c r="MT23" s="6"/>
      <c r="MU23" s="6"/>
      <c r="MV23" s="6"/>
      <c r="MW23" s="6"/>
      <c r="MX23" s="6"/>
      <c r="MY23" s="6"/>
      <c r="MZ23" s="6"/>
      <c r="NA23" s="6"/>
      <c r="NB23" s="6"/>
      <c r="NC23" s="6"/>
      <c r="ND23" s="6"/>
      <c r="NE23" s="6"/>
      <c r="NF23" s="6"/>
      <c r="NG23" s="6"/>
      <c r="NH23" s="6"/>
      <c r="NI23" s="6"/>
      <c r="NJ23" s="6"/>
      <c r="NK23" s="6"/>
      <c r="NL23" s="6"/>
      <c r="NM23" s="6"/>
      <c r="NN23" s="6"/>
      <c r="NO23" s="6"/>
      <c r="NP23" s="6"/>
      <c r="NQ23" s="6"/>
      <c r="NR23" s="6"/>
      <c r="NS23" s="6"/>
      <c r="NT23" s="6"/>
      <c r="NU23" s="6"/>
      <c r="NV23" s="6"/>
      <c r="NW23" s="6"/>
      <c r="NX23" s="6"/>
      <c r="NY23" s="6"/>
      <c r="NZ23" s="6"/>
      <c r="OA23" s="6"/>
      <c r="OB23" s="6"/>
      <c r="OC23" s="6"/>
      <c r="OD23" s="6"/>
      <c r="OE23" s="6"/>
      <c r="OF23" s="6"/>
      <c r="OG23" s="6"/>
      <c r="OH23" s="6"/>
      <c r="OI23" s="6"/>
      <c r="OJ23" s="6"/>
      <c r="OK23" s="6"/>
      <c r="OL23" s="6"/>
      <c r="OM23" s="6"/>
      <c r="ON23" s="6"/>
      <c r="OO23" s="6"/>
      <c r="OP23" s="6"/>
      <c r="OQ23" s="6"/>
      <c r="OR23" s="6"/>
      <c r="OS23" s="6"/>
      <c r="OT23" s="6"/>
      <c r="OU23" s="6"/>
      <c r="OV23" s="6"/>
      <c r="OW23" s="6"/>
      <c r="OX23" s="6"/>
      <c r="OY23" s="6"/>
      <c r="OZ23" s="6"/>
      <c r="PA23" s="6"/>
      <c r="PB23" s="6"/>
      <c r="PC23" s="6"/>
      <c r="PD23" s="6"/>
      <c r="PE23" s="6"/>
      <c r="PF23" s="6"/>
      <c r="PG23" s="6"/>
      <c r="PH23" s="6"/>
      <c r="PI23" s="6"/>
      <c r="PJ23" s="6"/>
      <c r="PK23" s="6"/>
      <c r="PL23" s="6"/>
      <c r="PM23" s="6"/>
      <c r="PN23" s="6"/>
      <c r="PO23" s="6"/>
      <c r="PP23" s="6"/>
      <c r="PQ23" s="6"/>
      <c r="PR23" s="6"/>
      <c r="PS23" s="6"/>
      <c r="PT23" s="6"/>
      <c r="PU23" s="6"/>
      <c r="PV23" s="6"/>
      <c r="PW23" s="6"/>
      <c r="PX23" s="6"/>
      <c r="PY23" s="6"/>
      <c r="PZ23" s="6"/>
      <c r="QA23" s="6"/>
      <c r="QB23" s="6"/>
      <c r="QC23" s="6"/>
      <c r="QD23" s="6"/>
      <c r="QE23" s="6"/>
      <c r="QF23" s="6"/>
      <c r="QG23" s="6"/>
      <c r="QH23" s="6"/>
      <c r="QI23" s="6"/>
      <c r="QJ23" s="6"/>
      <c r="QK23" s="6"/>
      <c r="QL23" s="6"/>
      <c r="QM23" s="6"/>
      <c r="QN23" s="6"/>
      <c r="QO23" s="6"/>
      <c r="QP23" s="6"/>
      <c r="QQ23" s="6"/>
      <c r="QR23" s="6"/>
      <c r="QS23" s="6"/>
      <c r="QT23" s="6"/>
      <c r="QU23" s="6"/>
      <c r="QV23" s="6"/>
      <c r="QW23" s="6"/>
      <c r="QX23" s="6"/>
      <c r="QY23" s="6"/>
      <c r="QZ23" s="6"/>
      <c r="RA23" s="6"/>
      <c r="RB23" s="6"/>
      <c r="RC23" s="6"/>
      <c r="RD23" s="6"/>
      <c r="RE23" s="6"/>
      <c r="RF23" s="6"/>
      <c r="RG23" s="6"/>
      <c r="RH23" s="6"/>
      <c r="RI23" s="6"/>
      <c r="RJ23" s="6"/>
      <c r="RK23" s="6"/>
      <c r="RL23" s="6"/>
      <c r="RM23" s="6"/>
      <c r="RN23" s="6"/>
      <c r="RO23" s="6"/>
      <c r="RP23" s="6"/>
      <c r="RQ23" s="6"/>
      <c r="RR23" s="6"/>
      <c r="RS23" s="6"/>
      <c r="RT23" s="6"/>
      <c r="RU23" s="6"/>
      <c r="RV23" s="6"/>
      <c r="RW23" s="6"/>
      <c r="RX23" s="6"/>
      <c r="RY23" s="6"/>
      <c r="RZ23" s="6"/>
      <c r="SA23" s="6"/>
      <c r="SB23" s="6"/>
      <c r="SC23" s="6"/>
      <c r="SD23" s="6"/>
      <c r="SE23" s="6"/>
      <c r="SF23" s="6"/>
      <c r="SG23" s="6"/>
      <c r="SH23" s="6"/>
      <c r="SI23" s="6"/>
      <c r="SJ23" s="6"/>
      <c r="SK23" s="6"/>
      <c r="SL23" s="6"/>
      <c r="SM23" s="6"/>
      <c r="SN23" s="6"/>
      <c r="SO23" s="6"/>
      <c r="SP23" s="6"/>
      <c r="SQ23" s="6"/>
      <c r="SR23" s="6"/>
      <c r="SS23" s="6"/>
      <c r="ST23" s="6"/>
      <c r="SU23" s="6"/>
      <c r="SV23" s="6"/>
      <c r="SW23" s="6"/>
      <c r="SX23" s="6"/>
      <c r="SY23" s="6"/>
      <c r="SZ23" s="6"/>
      <c r="TA23" s="6"/>
      <c r="TB23" s="6"/>
      <c r="TC23" s="6"/>
      <c r="TD23" s="6"/>
      <c r="TE23" s="6"/>
      <c r="TF23" s="6"/>
      <c r="TG23" s="6"/>
      <c r="TH23" s="6"/>
      <c r="TI23" s="6"/>
      <c r="TJ23" s="6"/>
      <c r="TK23" s="6"/>
      <c r="TL23" s="6"/>
      <c r="TM23" s="6"/>
      <c r="TN23" s="6"/>
      <c r="TO23" s="6"/>
      <c r="TP23" s="6"/>
      <c r="TQ23" s="6"/>
      <c r="TR23" s="6"/>
      <c r="TS23" s="6"/>
      <c r="TT23" s="6"/>
      <c r="TU23" s="6"/>
      <c r="TV23" s="6"/>
      <c r="TW23" s="6"/>
      <c r="TX23" s="6"/>
      <c r="TY23" s="6"/>
      <c r="TZ23" s="6"/>
      <c r="UA23" s="6"/>
      <c r="UB23" s="6"/>
      <c r="UC23" s="6"/>
      <c r="UD23" s="6"/>
      <c r="UE23" s="6"/>
      <c r="UF23" s="6"/>
      <c r="UG23" s="6"/>
      <c r="UH23" s="6"/>
      <c r="UI23" s="6"/>
      <c r="UJ23" s="6"/>
      <c r="UK23" s="6"/>
      <c r="UL23" s="6"/>
      <c r="UM23" s="6"/>
      <c r="UN23" s="6"/>
      <c r="UO23" s="6"/>
      <c r="UP23" s="6"/>
      <c r="UQ23" s="6"/>
      <c r="UR23" s="6"/>
      <c r="US23" s="6"/>
      <c r="UT23" s="6"/>
      <c r="UU23" s="6"/>
      <c r="UV23" s="6"/>
      <c r="UW23" s="6"/>
      <c r="UX23" s="6"/>
      <c r="UY23" s="6"/>
      <c r="UZ23" s="6"/>
      <c r="VA23" s="6"/>
      <c r="VB23" s="6"/>
      <c r="VC23" s="6"/>
      <c r="VD23" s="6"/>
      <c r="VE23" s="6"/>
      <c r="VF23" s="6"/>
      <c r="VG23" s="6"/>
      <c r="VH23" s="6"/>
      <c r="VI23" s="6"/>
      <c r="VJ23" s="6"/>
      <c r="VK23" s="6"/>
      <c r="VL23" s="6"/>
      <c r="VM23" s="6"/>
      <c r="VN23" s="6"/>
      <c r="VO23" s="6"/>
      <c r="VP23" s="6"/>
      <c r="VQ23" s="6"/>
      <c r="VR23" s="6"/>
      <c r="VS23" s="6"/>
      <c r="VT23" s="6"/>
      <c r="VU23" s="6"/>
      <c r="VV23" s="6"/>
      <c r="VW23" s="6"/>
      <c r="VX23" s="6"/>
      <c r="VY23" s="6"/>
      <c r="VZ23" s="6"/>
      <c r="WA23" s="6"/>
      <c r="WB23" s="6"/>
      <c r="WC23" s="6"/>
      <c r="WD23" s="6"/>
      <c r="WE23" s="6"/>
      <c r="WF23" s="6"/>
      <c r="WG23" s="6"/>
      <c r="WH23" s="6"/>
      <c r="WI23" s="6"/>
      <c r="WJ23" s="6"/>
      <c r="WK23" s="6"/>
      <c r="WL23" s="6"/>
      <c r="WM23" s="6"/>
      <c r="WN23" s="6"/>
      <c r="WO23" s="6"/>
      <c r="WP23" s="6"/>
      <c r="WQ23" s="6"/>
      <c r="WR23" s="6"/>
      <c r="WS23" s="6"/>
      <c r="WT23" s="6"/>
      <c r="WU23" s="6"/>
      <c r="WV23" s="6"/>
      <c r="WW23" s="6"/>
      <c r="WX23" s="6"/>
      <c r="WY23" s="6"/>
      <c r="WZ23" s="6"/>
      <c r="XA23" s="6"/>
      <c r="XB23" s="6"/>
      <c r="XC23" s="6"/>
      <c r="XD23" s="6"/>
      <c r="XE23" s="6"/>
      <c r="XF23" s="6"/>
      <c r="XG23" s="6"/>
      <c r="XH23" s="6"/>
      <c r="XI23" s="6"/>
      <c r="XJ23" s="6"/>
      <c r="XK23" s="6"/>
      <c r="XL23" s="6"/>
      <c r="XM23" s="6"/>
      <c r="XN23" s="6"/>
      <c r="XO23" s="6"/>
      <c r="XP23" s="6"/>
      <c r="XQ23" s="6"/>
      <c r="XR23" s="6"/>
      <c r="XS23" s="6"/>
      <c r="XT23" s="6"/>
      <c r="XU23" s="6"/>
      <c r="XV23" s="6"/>
      <c r="XW23" s="6"/>
      <c r="XX23" s="6"/>
      <c r="XY23" s="6"/>
      <c r="XZ23" s="6"/>
      <c r="YA23" s="6"/>
      <c r="YB23" s="6"/>
      <c r="YC23" s="6"/>
      <c r="YD23" s="6"/>
      <c r="YE23" s="6"/>
      <c r="YF23" s="6"/>
      <c r="YG23" s="6"/>
      <c r="YH23" s="6"/>
      <c r="YI23" s="6"/>
      <c r="YJ23" s="6"/>
      <c r="YK23" s="6"/>
      <c r="YL23" s="6"/>
      <c r="YM23" s="6"/>
      <c r="YN23" s="6"/>
      <c r="YO23" s="6"/>
      <c r="YP23" s="6"/>
      <c r="YQ23" s="6"/>
      <c r="YR23" s="6"/>
      <c r="YS23" s="6"/>
      <c r="YT23" s="6"/>
      <c r="YU23" s="6"/>
      <c r="YV23" s="6"/>
      <c r="YW23" s="6"/>
      <c r="YX23" s="6"/>
      <c r="YY23" s="6"/>
      <c r="YZ23" s="6"/>
      <c r="ZA23" s="6"/>
      <c r="ZB23" s="6"/>
      <c r="ZC23" s="6"/>
      <c r="ZD23" s="6"/>
      <c r="ZE23" s="6"/>
      <c r="ZF23" s="6"/>
      <c r="ZG23" s="6"/>
      <c r="ZH23" s="6"/>
      <c r="ZI23" s="6"/>
      <c r="ZJ23" s="6"/>
      <c r="ZK23" s="6"/>
      <c r="ZL23" s="6"/>
      <c r="ZM23" s="6"/>
      <c r="ZN23" s="6"/>
      <c r="ZO23" s="6"/>
      <c r="ZP23" s="6"/>
      <c r="ZQ23" s="6"/>
      <c r="ZR23" s="6"/>
      <c r="ZS23" s="6"/>
      <c r="ZT23" s="6"/>
      <c r="ZU23" s="6"/>
      <c r="ZV23" s="6"/>
      <c r="ZW23" s="6"/>
      <c r="ZX23" s="6"/>
      <c r="ZY23" s="6"/>
      <c r="ZZ23" s="6"/>
      <c r="AAA23" s="6"/>
      <c r="AAB23" s="6"/>
      <c r="AAC23" s="6"/>
      <c r="AAD23" s="6"/>
      <c r="AAE23" s="6"/>
      <c r="AAF23" s="6"/>
      <c r="AAG23" s="6"/>
      <c r="AAH23" s="6"/>
      <c r="AAI23" s="6"/>
      <c r="AAJ23" s="6"/>
      <c r="AAK23" s="6"/>
      <c r="AAL23" s="6"/>
      <c r="AAM23" s="6"/>
      <c r="AAN23" s="6"/>
      <c r="AAO23" s="6"/>
      <c r="AAP23" s="6"/>
      <c r="AAQ23" s="6"/>
      <c r="AAR23" s="6"/>
      <c r="AAS23" s="6"/>
      <c r="AAT23" s="6"/>
      <c r="AAU23" s="6"/>
      <c r="AAV23" s="6"/>
      <c r="AAW23" s="6"/>
      <c r="AAX23" s="6"/>
      <c r="AAY23" s="6"/>
      <c r="AAZ23" s="6"/>
      <c r="ABA23" s="6"/>
      <c r="ABB23" s="6"/>
      <c r="ABC23" s="6"/>
      <c r="ABD23" s="6"/>
      <c r="ABE23" s="6"/>
      <c r="ABF23" s="6"/>
      <c r="ABG23" s="6"/>
      <c r="ABH23" s="6"/>
      <c r="ABI23" s="6"/>
      <c r="ABJ23" s="6"/>
      <c r="ABK23" s="6"/>
      <c r="ABL23" s="6"/>
      <c r="ABM23" s="6"/>
      <c r="ABN23" s="6"/>
      <c r="ABO23" s="6"/>
      <c r="ABP23" s="6"/>
      <c r="ABQ23" s="6"/>
      <c r="ABR23" s="6"/>
      <c r="ABS23" s="6"/>
      <c r="ABT23" s="6"/>
      <c r="ABU23" s="6"/>
      <c r="ABV23" s="6"/>
      <c r="ABW23" s="6"/>
      <c r="ABX23" s="6"/>
      <c r="ABY23" s="6"/>
      <c r="ABZ23" s="6"/>
      <c r="ACA23" s="6"/>
      <c r="ACB23" s="6"/>
      <c r="ACC23" s="6"/>
      <c r="ACD23" s="6"/>
      <c r="ACE23" s="6"/>
      <c r="ACF23" s="6"/>
      <c r="ACG23" s="6"/>
      <c r="ACH23" s="6"/>
      <c r="ACI23" s="6"/>
      <c r="ACJ23" s="6"/>
      <c r="ACK23" s="6"/>
      <c r="ACL23" s="6"/>
      <c r="ACM23" s="6"/>
      <c r="ACN23" s="6"/>
      <c r="ACO23" s="6"/>
      <c r="ACP23" s="6"/>
      <c r="ACQ23" s="6"/>
      <c r="ACR23" s="6"/>
      <c r="ACS23" s="6"/>
      <c r="ACT23" s="6"/>
      <c r="ACU23" s="6"/>
      <c r="ACV23" s="6"/>
      <c r="ACW23" s="6"/>
      <c r="ACX23" s="6"/>
      <c r="ACY23" s="6"/>
      <c r="ACZ23" s="6"/>
      <c r="ADA23" s="6"/>
      <c r="ADB23" s="6"/>
      <c r="ADC23" s="6"/>
      <c r="ADD23" s="6"/>
      <c r="ADE23" s="6"/>
      <c r="ADF23" s="6"/>
      <c r="ADG23" s="6"/>
      <c r="ADH23" s="6"/>
      <c r="ADI23" s="6"/>
      <c r="ADJ23" s="6"/>
      <c r="ADK23" s="6"/>
      <c r="ADL23" s="6"/>
      <c r="ADM23" s="6"/>
      <c r="ADN23" s="6"/>
      <c r="ADO23" s="6"/>
      <c r="ADP23" s="6"/>
      <c r="ADQ23" s="6"/>
      <c r="ADR23" s="6"/>
      <c r="ADS23" s="6"/>
      <c r="ADT23" s="6"/>
      <c r="ADU23" s="6"/>
      <c r="ADV23" s="6"/>
      <c r="ADW23" s="6"/>
      <c r="ADX23" s="6"/>
      <c r="ADY23" s="6"/>
      <c r="ADZ23" s="6"/>
      <c r="AEA23" s="6"/>
      <c r="AEB23" s="6"/>
      <c r="AEC23" s="6"/>
      <c r="AED23" s="6"/>
      <c r="AEE23" s="6"/>
      <c r="AEF23" s="6"/>
      <c r="AEG23" s="6"/>
      <c r="AEH23" s="6"/>
      <c r="AEI23" s="6"/>
      <c r="AEJ23" s="6"/>
      <c r="AEK23" s="6"/>
      <c r="AEL23" s="6"/>
      <c r="AEM23" s="6"/>
      <c r="AEN23" s="6"/>
      <c r="AEO23" s="6"/>
      <c r="AEP23" s="6"/>
      <c r="AEQ23" s="6"/>
      <c r="AER23" s="6"/>
      <c r="AES23" s="6"/>
      <c r="AET23" s="6"/>
      <c r="AEU23" s="6"/>
      <c r="AEV23" s="6"/>
      <c r="AEW23" s="6"/>
      <c r="AEX23" s="6"/>
      <c r="AEY23" s="6"/>
      <c r="AEZ23" s="6"/>
      <c r="AFA23" s="6"/>
      <c r="AFB23" s="6"/>
      <c r="AFC23" s="6"/>
      <c r="AFD23" s="6"/>
      <c r="AFE23" s="6"/>
      <c r="AFF23" s="6"/>
      <c r="AFG23" s="6"/>
      <c r="AFH23" s="6"/>
      <c r="AFI23" s="6"/>
      <c r="AFJ23" s="6"/>
      <c r="AFK23" s="6"/>
      <c r="AFL23" s="6"/>
      <c r="AFM23" s="6"/>
      <c r="AFN23" s="6"/>
      <c r="AFO23" s="6"/>
      <c r="AFP23" s="6"/>
      <c r="AFQ23" s="6"/>
      <c r="AFR23" s="6"/>
      <c r="AFS23" s="6"/>
      <c r="AFT23" s="6"/>
      <c r="AFU23" s="6"/>
      <c r="AFV23" s="6"/>
      <c r="AFW23" s="6"/>
      <c r="AFX23" s="6"/>
      <c r="AFY23" s="6"/>
      <c r="AFZ23" s="6"/>
      <c r="AGA23" s="6"/>
      <c r="AGB23" s="6"/>
      <c r="AGC23" s="6"/>
      <c r="AGD23" s="6"/>
      <c r="AGE23" s="6"/>
      <c r="AGF23" s="6"/>
      <c r="AGG23" s="6"/>
      <c r="AGH23" s="6"/>
      <c r="AGI23" s="6"/>
      <c r="AGJ23" s="6"/>
      <c r="AGK23" s="6"/>
      <c r="AGL23" s="6"/>
      <c r="AGM23" s="6"/>
      <c r="AGN23" s="6"/>
      <c r="AGO23" s="6"/>
      <c r="AGP23" s="6"/>
      <c r="AGQ23" s="6"/>
      <c r="AGR23" s="6"/>
      <c r="AGS23" s="6"/>
      <c r="AGT23" s="6"/>
      <c r="AGU23" s="6"/>
      <c r="AGV23" s="6"/>
      <c r="AGW23" s="6"/>
      <c r="AGX23" s="6"/>
      <c r="AGY23" s="6"/>
      <c r="AGZ23" s="6"/>
    </row>
    <row r="24" spans="1:1023" s="57" customFormat="1" ht="15" x14ac:dyDescent="0.2">
      <c r="A24" s="36"/>
      <c r="B24" s="70"/>
      <c r="C24" s="70"/>
      <c r="D24" s="5"/>
      <c r="E24" s="70"/>
      <c r="F24" s="70"/>
      <c r="G24" s="70"/>
      <c r="H24" s="70"/>
      <c r="I24" s="50"/>
      <c r="J24" s="50"/>
      <c r="K24" s="50"/>
      <c r="L24" s="50"/>
      <c r="M24" s="50"/>
      <c r="N24" s="50"/>
      <c r="O24" s="50"/>
      <c r="P24" s="50"/>
      <c r="Q24" s="50"/>
      <c r="R24" s="50"/>
      <c r="S24" s="50"/>
      <c r="T24" s="50"/>
      <c r="U24" s="27"/>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F24" s="6"/>
      <c r="MG24" s="6"/>
      <c r="MH24" s="6"/>
      <c r="MI24" s="6"/>
      <c r="MJ24" s="6"/>
      <c r="MK24" s="6"/>
      <c r="ML24" s="6"/>
      <c r="MM24" s="6"/>
      <c r="MN24" s="6"/>
      <c r="MO24" s="6"/>
      <c r="MP24" s="6"/>
      <c r="MQ24" s="6"/>
      <c r="MR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c r="OR24" s="6"/>
      <c r="OS24" s="6"/>
      <c r="OT24" s="6"/>
      <c r="OU24" s="6"/>
      <c r="OV24" s="6"/>
      <c r="OW24" s="6"/>
      <c r="OX24" s="6"/>
      <c r="OY24" s="6"/>
      <c r="OZ24" s="6"/>
      <c r="PA24" s="6"/>
      <c r="PB24" s="6"/>
      <c r="PC24" s="6"/>
      <c r="PD24" s="6"/>
      <c r="PE24" s="6"/>
      <c r="PF24" s="6"/>
      <c r="PG24" s="6"/>
      <c r="PH24" s="6"/>
      <c r="PI24" s="6"/>
      <c r="PJ24" s="6"/>
      <c r="PK24" s="6"/>
      <c r="PL24" s="6"/>
      <c r="PM24" s="6"/>
      <c r="PN24" s="6"/>
      <c r="PO24" s="6"/>
      <c r="PP24" s="6"/>
      <c r="PQ24" s="6"/>
      <c r="PR24" s="6"/>
      <c r="PS24" s="6"/>
      <c r="PT24" s="6"/>
      <c r="PU24" s="6"/>
      <c r="PV24" s="6"/>
      <c r="PW24" s="6"/>
      <c r="PX24" s="6"/>
      <c r="PY24" s="6"/>
      <c r="PZ24" s="6"/>
      <c r="QA24" s="6"/>
      <c r="QB24" s="6"/>
      <c r="QC24" s="6"/>
      <c r="QD24" s="6"/>
      <c r="QE24" s="6"/>
      <c r="QF24" s="6"/>
      <c r="QG24" s="6"/>
      <c r="QH24" s="6"/>
      <c r="QI24" s="6"/>
      <c r="QJ24" s="6"/>
      <c r="QK24" s="6"/>
      <c r="QL24" s="6"/>
      <c r="QM24" s="6"/>
      <c r="QN24" s="6"/>
      <c r="QO24" s="6"/>
      <c r="QP24" s="6"/>
      <c r="QQ24" s="6"/>
      <c r="QR24" s="6"/>
      <c r="QS24" s="6"/>
      <c r="QT24" s="6"/>
      <c r="QU24" s="6"/>
      <c r="QV24" s="6"/>
      <c r="QW24" s="6"/>
      <c r="QX24" s="6"/>
      <c r="QY24" s="6"/>
      <c r="QZ24" s="6"/>
      <c r="RA24" s="6"/>
      <c r="RB24" s="6"/>
      <c r="RC24" s="6"/>
      <c r="RD24" s="6"/>
      <c r="RE24" s="6"/>
      <c r="RF24" s="6"/>
      <c r="RG24" s="6"/>
      <c r="RH24" s="6"/>
      <c r="RI24" s="6"/>
      <c r="RJ24" s="6"/>
      <c r="RK24" s="6"/>
      <c r="RL24" s="6"/>
      <c r="RM24" s="6"/>
      <c r="RN24" s="6"/>
      <c r="RO24" s="6"/>
      <c r="RP24" s="6"/>
      <c r="RQ24" s="6"/>
      <c r="RR24" s="6"/>
      <c r="RS24" s="6"/>
      <c r="RT24" s="6"/>
      <c r="RU24" s="6"/>
      <c r="RV24" s="6"/>
      <c r="RW24" s="6"/>
      <c r="RX24" s="6"/>
      <c r="RY24" s="6"/>
      <c r="RZ24" s="6"/>
      <c r="SA24" s="6"/>
      <c r="SB24" s="6"/>
      <c r="SC24" s="6"/>
      <c r="SD24" s="6"/>
      <c r="SE24" s="6"/>
      <c r="SF24" s="6"/>
      <c r="SG24" s="6"/>
      <c r="SH24" s="6"/>
      <c r="SI24" s="6"/>
      <c r="SJ24" s="6"/>
      <c r="SK24" s="6"/>
      <c r="SL24" s="6"/>
      <c r="SM24" s="6"/>
      <c r="SN24" s="6"/>
      <c r="SO24" s="6"/>
      <c r="SP24" s="6"/>
      <c r="SQ24" s="6"/>
      <c r="SR24" s="6"/>
      <c r="SS24" s="6"/>
      <c r="ST24" s="6"/>
      <c r="SU24" s="6"/>
      <c r="SV24" s="6"/>
      <c r="SW24" s="6"/>
      <c r="SX24" s="6"/>
      <c r="SY24" s="6"/>
      <c r="SZ24" s="6"/>
      <c r="TA24" s="6"/>
      <c r="TB24" s="6"/>
      <c r="TC24" s="6"/>
      <c r="TD24" s="6"/>
      <c r="TE24" s="6"/>
      <c r="TF24" s="6"/>
      <c r="TG24" s="6"/>
      <c r="TH24" s="6"/>
      <c r="TI24" s="6"/>
      <c r="TJ24" s="6"/>
      <c r="TK24" s="6"/>
      <c r="TL24" s="6"/>
      <c r="TM24" s="6"/>
      <c r="TN24" s="6"/>
      <c r="TO24" s="6"/>
      <c r="TP24" s="6"/>
      <c r="TQ24" s="6"/>
      <c r="TR24" s="6"/>
      <c r="TS24" s="6"/>
      <c r="TT24" s="6"/>
      <c r="TU24" s="6"/>
      <c r="TV24" s="6"/>
      <c r="TW24" s="6"/>
      <c r="TX24" s="6"/>
      <c r="TY24" s="6"/>
      <c r="TZ24" s="6"/>
      <c r="UA24" s="6"/>
      <c r="UB24" s="6"/>
      <c r="UC24" s="6"/>
      <c r="UD24" s="6"/>
      <c r="UE24" s="6"/>
      <c r="UF24" s="6"/>
      <c r="UG24" s="6"/>
      <c r="UH24" s="6"/>
      <c r="UI24" s="6"/>
      <c r="UJ24" s="6"/>
      <c r="UK24" s="6"/>
      <c r="UL24" s="6"/>
      <c r="UM24" s="6"/>
      <c r="UN24" s="6"/>
      <c r="UO24" s="6"/>
      <c r="UP24" s="6"/>
      <c r="UQ24" s="6"/>
      <c r="UR24" s="6"/>
      <c r="US24" s="6"/>
      <c r="UT24" s="6"/>
      <c r="UU24" s="6"/>
      <c r="UV24" s="6"/>
      <c r="UW24" s="6"/>
      <c r="UX24" s="6"/>
      <c r="UY24" s="6"/>
      <c r="UZ24" s="6"/>
      <c r="VA24" s="6"/>
      <c r="VB24" s="6"/>
      <c r="VC24" s="6"/>
      <c r="VD24" s="6"/>
      <c r="VE24" s="6"/>
      <c r="VF24" s="6"/>
      <c r="VG24" s="6"/>
      <c r="VH24" s="6"/>
      <c r="VI24" s="6"/>
      <c r="VJ24" s="6"/>
      <c r="VK24" s="6"/>
      <c r="VL24" s="6"/>
      <c r="VM24" s="6"/>
      <c r="VN24" s="6"/>
      <c r="VO24" s="6"/>
      <c r="VP24" s="6"/>
      <c r="VQ24" s="6"/>
      <c r="VR24" s="6"/>
      <c r="VS24" s="6"/>
      <c r="VT24" s="6"/>
      <c r="VU24" s="6"/>
      <c r="VV24" s="6"/>
      <c r="VW24" s="6"/>
      <c r="VX24" s="6"/>
      <c r="VY24" s="6"/>
      <c r="VZ24" s="6"/>
      <c r="WA24" s="6"/>
      <c r="WB24" s="6"/>
      <c r="WC24" s="6"/>
      <c r="WD24" s="6"/>
      <c r="WE24" s="6"/>
      <c r="WF24" s="6"/>
      <c r="WG24" s="6"/>
      <c r="WH24" s="6"/>
      <c r="WI24" s="6"/>
      <c r="WJ24" s="6"/>
      <c r="WK24" s="6"/>
      <c r="WL24" s="6"/>
      <c r="WM24" s="6"/>
      <c r="WN24" s="6"/>
      <c r="WO24" s="6"/>
      <c r="WP24" s="6"/>
      <c r="WQ24" s="6"/>
      <c r="WR24" s="6"/>
      <c r="WS24" s="6"/>
      <c r="WT24" s="6"/>
      <c r="WU24" s="6"/>
      <c r="WV24" s="6"/>
      <c r="WW24" s="6"/>
      <c r="WX24" s="6"/>
      <c r="WY24" s="6"/>
      <c r="WZ24" s="6"/>
      <c r="XA24" s="6"/>
      <c r="XB24" s="6"/>
      <c r="XC24" s="6"/>
      <c r="XD24" s="6"/>
      <c r="XE24" s="6"/>
      <c r="XF24" s="6"/>
      <c r="XG24" s="6"/>
      <c r="XH24" s="6"/>
      <c r="XI24" s="6"/>
      <c r="XJ24" s="6"/>
      <c r="XK24" s="6"/>
      <c r="XL24" s="6"/>
      <c r="XM24" s="6"/>
      <c r="XN24" s="6"/>
      <c r="XO24" s="6"/>
      <c r="XP24" s="6"/>
      <c r="XQ24" s="6"/>
      <c r="XR24" s="6"/>
      <c r="XS24" s="6"/>
      <c r="XT24" s="6"/>
      <c r="XU24" s="6"/>
      <c r="XV24" s="6"/>
      <c r="XW24" s="6"/>
      <c r="XX24" s="6"/>
      <c r="XY24" s="6"/>
      <c r="XZ24" s="6"/>
      <c r="YA24" s="6"/>
      <c r="YB24" s="6"/>
      <c r="YC24" s="6"/>
      <c r="YD24" s="6"/>
      <c r="YE24" s="6"/>
      <c r="YF24" s="6"/>
      <c r="YG24" s="6"/>
      <c r="YH24" s="6"/>
      <c r="YI24" s="6"/>
      <c r="YJ24" s="6"/>
      <c r="YK24" s="6"/>
      <c r="YL24" s="6"/>
      <c r="YM24" s="6"/>
      <c r="YN24" s="6"/>
      <c r="YO24" s="6"/>
      <c r="YP24" s="6"/>
      <c r="YQ24" s="6"/>
      <c r="YR24" s="6"/>
      <c r="YS24" s="6"/>
      <c r="YT24" s="6"/>
      <c r="YU24" s="6"/>
      <c r="YV24" s="6"/>
      <c r="YW24" s="6"/>
      <c r="YX24" s="6"/>
      <c r="YY24" s="6"/>
      <c r="YZ24" s="6"/>
      <c r="ZA24" s="6"/>
      <c r="ZB24" s="6"/>
      <c r="ZC24" s="6"/>
      <c r="ZD24" s="6"/>
      <c r="ZE24" s="6"/>
      <c r="ZF24" s="6"/>
      <c r="ZG24" s="6"/>
      <c r="ZH24" s="6"/>
      <c r="ZI24" s="6"/>
      <c r="ZJ24" s="6"/>
      <c r="ZK24" s="6"/>
      <c r="ZL24" s="6"/>
      <c r="ZM24" s="6"/>
      <c r="ZN24" s="6"/>
      <c r="ZO24" s="6"/>
      <c r="ZP24" s="6"/>
      <c r="ZQ24" s="6"/>
      <c r="ZR24" s="6"/>
      <c r="ZS24" s="6"/>
      <c r="ZT24" s="6"/>
      <c r="ZU24" s="6"/>
      <c r="ZV24" s="6"/>
      <c r="ZW24" s="6"/>
      <c r="ZX24" s="6"/>
      <c r="ZY24" s="6"/>
      <c r="ZZ24" s="6"/>
      <c r="AAA24" s="6"/>
      <c r="AAB24" s="6"/>
      <c r="AAC24" s="6"/>
      <c r="AAD24" s="6"/>
      <c r="AAE24" s="6"/>
      <c r="AAF24" s="6"/>
      <c r="AAG24" s="6"/>
      <c r="AAH24" s="6"/>
      <c r="AAI24" s="6"/>
      <c r="AAJ24" s="6"/>
      <c r="AAK24" s="6"/>
      <c r="AAL24" s="6"/>
      <c r="AAM24" s="6"/>
      <c r="AAN24" s="6"/>
      <c r="AAO24" s="6"/>
      <c r="AAP24" s="6"/>
      <c r="AAQ24" s="6"/>
      <c r="AAR24" s="6"/>
      <c r="AAS24" s="6"/>
      <c r="AAT24" s="6"/>
      <c r="AAU24" s="6"/>
      <c r="AAV24" s="6"/>
      <c r="AAW24" s="6"/>
      <c r="AAX24" s="6"/>
      <c r="AAY24" s="6"/>
      <c r="AAZ24" s="6"/>
      <c r="ABA24" s="6"/>
      <c r="ABB24" s="6"/>
      <c r="ABC24" s="6"/>
      <c r="ABD24" s="6"/>
      <c r="ABE24" s="6"/>
      <c r="ABF24" s="6"/>
      <c r="ABG24" s="6"/>
      <c r="ABH24" s="6"/>
      <c r="ABI24" s="6"/>
      <c r="ABJ24" s="6"/>
      <c r="ABK24" s="6"/>
      <c r="ABL24" s="6"/>
      <c r="ABM24" s="6"/>
      <c r="ABN24" s="6"/>
      <c r="ABO24" s="6"/>
      <c r="ABP24" s="6"/>
      <c r="ABQ24" s="6"/>
      <c r="ABR24" s="6"/>
      <c r="ABS24" s="6"/>
      <c r="ABT24" s="6"/>
      <c r="ABU24" s="6"/>
      <c r="ABV24" s="6"/>
      <c r="ABW24" s="6"/>
      <c r="ABX24" s="6"/>
      <c r="ABY24" s="6"/>
      <c r="ABZ24" s="6"/>
      <c r="ACA24" s="6"/>
      <c r="ACB24" s="6"/>
      <c r="ACC24" s="6"/>
      <c r="ACD24" s="6"/>
      <c r="ACE24" s="6"/>
      <c r="ACF24" s="6"/>
      <c r="ACG24" s="6"/>
      <c r="ACH24" s="6"/>
      <c r="ACI24" s="6"/>
      <c r="ACJ24" s="6"/>
      <c r="ACK24" s="6"/>
      <c r="ACL24" s="6"/>
      <c r="ACM24" s="6"/>
      <c r="ACN24" s="6"/>
      <c r="ACO24" s="6"/>
      <c r="ACP24" s="6"/>
      <c r="ACQ24" s="6"/>
      <c r="ACR24" s="6"/>
      <c r="ACS24" s="6"/>
      <c r="ACT24" s="6"/>
      <c r="ACU24" s="6"/>
      <c r="ACV24" s="6"/>
      <c r="ACW24" s="6"/>
      <c r="ACX24" s="6"/>
      <c r="ACY24" s="6"/>
      <c r="ACZ24" s="6"/>
      <c r="ADA24" s="6"/>
      <c r="ADB24" s="6"/>
      <c r="ADC24" s="6"/>
      <c r="ADD24" s="6"/>
      <c r="ADE24" s="6"/>
      <c r="ADF24" s="6"/>
      <c r="ADG24" s="6"/>
      <c r="ADH24" s="6"/>
      <c r="ADI24" s="6"/>
      <c r="ADJ24" s="6"/>
      <c r="ADK24" s="6"/>
      <c r="ADL24" s="6"/>
      <c r="ADM24" s="6"/>
      <c r="ADN24" s="6"/>
      <c r="ADO24" s="6"/>
      <c r="ADP24" s="6"/>
      <c r="ADQ24" s="6"/>
      <c r="ADR24" s="6"/>
      <c r="ADS24" s="6"/>
      <c r="ADT24" s="6"/>
      <c r="ADU24" s="6"/>
      <c r="ADV24" s="6"/>
      <c r="ADW24" s="6"/>
      <c r="ADX24" s="6"/>
      <c r="ADY24" s="6"/>
      <c r="ADZ24" s="6"/>
      <c r="AEA24" s="6"/>
      <c r="AEB24" s="6"/>
      <c r="AEC24" s="6"/>
      <c r="AED24" s="6"/>
      <c r="AEE24" s="6"/>
      <c r="AEF24" s="6"/>
      <c r="AEG24" s="6"/>
      <c r="AEH24" s="6"/>
      <c r="AEI24" s="6"/>
      <c r="AEJ24" s="6"/>
      <c r="AEK24" s="6"/>
      <c r="AEL24" s="6"/>
      <c r="AEM24" s="6"/>
      <c r="AEN24" s="6"/>
      <c r="AEO24" s="6"/>
      <c r="AEP24" s="6"/>
      <c r="AEQ24" s="6"/>
      <c r="AER24" s="6"/>
      <c r="AES24" s="6"/>
      <c r="AET24" s="6"/>
      <c r="AEU24" s="6"/>
      <c r="AEV24" s="6"/>
      <c r="AEW24" s="6"/>
      <c r="AEX24" s="6"/>
      <c r="AEY24" s="6"/>
      <c r="AEZ24" s="6"/>
      <c r="AFA24" s="6"/>
      <c r="AFB24" s="6"/>
      <c r="AFC24" s="6"/>
      <c r="AFD24" s="6"/>
      <c r="AFE24" s="6"/>
      <c r="AFF24" s="6"/>
      <c r="AFG24" s="6"/>
      <c r="AFH24" s="6"/>
      <c r="AFI24" s="6"/>
      <c r="AFJ24" s="6"/>
      <c r="AFK24" s="6"/>
      <c r="AFL24" s="6"/>
      <c r="AFM24" s="6"/>
      <c r="AFN24" s="6"/>
      <c r="AFO24" s="6"/>
      <c r="AFP24" s="6"/>
      <c r="AFQ24" s="6"/>
      <c r="AFR24" s="6"/>
      <c r="AFS24" s="6"/>
      <c r="AFT24" s="6"/>
      <c r="AFU24" s="6"/>
      <c r="AFV24" s="6"/>
      <c r="AFW24" s="6"/>
      <c r="AFX24" s="6"/>
      <c r="AFY24" s="6"/>
      <c r="AFZ24" s="6"/>
      <c r="AGA24" s="6"/>
      <c r="AGB24" s="6"/>
      <c r="AGC24" s="6"/>
      <c r="AGD24" s="6"/>
      <c r="AGE24" s="6"/>
      <c r="AGF24" s="6"/>
      <c r="AGG24" s="6"/>
      <c r="AGH24" s="6"/>
      <c r="AGI24" s="6"/>
      <c r="AGJ24" s="6"/>
      <c r="AGK24" s="6"/>
      <c r="AGL24" s="6"/>
      <c r="AGM24" s="6"/>
      <c r="AGN24" s="6"/>
      <c r="AGO24" s="6"/>
      <c r="AGP24" s="6"/>
      <c r="AGQ24" s="6"/>
      <c r="AGR24" s="6"/>
      <c r="AGS24" s="6"/>
      <c r="AGT24" s="6"/>
      <c r="AGU24" s="6"/>
      <c r="AGV24" s="6"/>
      <c r="AGW24" s="6"/>
      <c r="AGX24" s="6"/>
      <c r="AGY24" s="6"/>
      <c r="AGZ24" s="6"/>
    </row>
    <row r="25" spans="1:1023" s="57" customFormat="1" ht="15" x14ac:dyDescent="0.2">
      <c r="A25" s="36"/>
      <c r="B25" s="70"/>
      <c r="C25" s="70"/>
      <c r="D25" s="5"/>
      <c r="E25" s="70"/>
      <c r="F25" s="70"/>
      <c r="G25" s="70"/>
      <c r="H25" s="70"/>
      <c r="I25" s="50"/>
      <c r="J25" s="50"/>
      <c r="K25" s="50"/>
      <c r="L25" s="50"/>
      <c r="M25" s="50"/>
      <c r="N25" s="50"/>
      <c r="O25" s="50"/>
      <c r="P25" s="50"/>
      <c r="Q25" s="50"/>
      <c r="R25" s="50"/>
      <c r="S25" s="50"/>
      <c r="T25" s="50"/>
      <c r="U25" s="27"/>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L25" s="6"/>
      <c r="MM25" s="6"/>
      <c r="MN25" s="6"/>
      <c r="MO25" s="6"/>
      <c r="MP25" s="6"/>
      <c r="MQ25" s="6"/>
      <c r="MR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c r="OX25" s="6"/>
      <c r="OY25" s="6"/>
      <c r="OZ25" s="6"/>
      <c r="PA25" s="6"/>
      <c r="PB25" s="6"/>
      <c r="PC25" s="6"/>
      <c r="PD25" s="6"/>
      <c r="PE25" s="6"/>
      <c r="PF25" s="6"/>
      <c r="PG25" s="6"/>
      <c r="PH25" s="6"/>
      <c r="PI25" s="6"/>
      <c r="PJ25" s="6"/>
      <c r="PK25" s="6"/>
      <c r="PL25" s="6"/>
      <c r="PM25" s="6"/>
      <c r="PN25" s="6"/>
      <c r="PO25" s="6"/>
      <c r="PP25" s="6"/>
      <c r="PQ25" s="6"/>
      <c r="PR25" s="6"/>
      <c r="PS25" s="6"/>
      <c r="PT25" s="6"/>
      <c r="PU25" s="6"/>
      <c r="PV25" s="6"/>
      <c r="PW25" s="6"/>
      <c r="PX25" s="6"/>
      <c r="PY25" s="6"/>
      <c r="PZ25" s="6"/>
      <c r="QA25" s="6"/>
      <c r="QB25" s="6"/>
      <c r="QC25" s="6"/>
      <c r="QD25" s="6"/>
      <c r="QE25" s="6"/>
      <c r="QF25" s="6"/>
      <c r="QG25" s="6"/>
      <c r="QH25" s="6"/>
      <c r="QI25" s="6"/>
      <c r="QJ25" s="6"/>
      <c r="QK25" s="6"/>
      <c r="QL25" s="6"/>
      <c r="QM25" s="6"/>
      <c r="QN25" s="6"/>
      <c r="QO25" s="6"/>
      <c r="QP25" s="6"/>
      <c r="QQ25" s="6"/>
      <c r="QR25" s="6"/>
      <c r="QS25" s="6"/>
      <c r="QT25" s="6"/>
      <c r="QU25" s="6"/>
      <c r="QV25" s="6"/>
      <c r="QW25" s="6"/>
      <c r="QX25" s="6"/>
      <c r="QY25" s="6"/>
      <c r="QZ25" s="6"/>
      <c r="RA25" s="6"/>
      <c r="RB25" s="6"/>
      <c r="RC25" s="6"/>
      <c r="RD25" s="6"/>
      <c r="RE25" s="6"/>
      <c r="RF25" s="6"/>
      <c r="RG25" s="6"/>
      <c r="RH25" s="6"/>
      <c r="RI25" s="6"/>
      <c r="RJ25" s="6"/>
      <c r="RK25" s="6"/>
      <c r="RL25" s="6"/>
      <c r="RM25" s="6"/>
      <c r="RN25" s="6"/>
      <c r="RO25" s="6"/>
      <c r="RP25" s="6"/>
      <c r="RQ25" s="6"/>
      <c r="RR25" s="6"/>
      <c r="RS25" s="6"/>
      <c r="RT25" s="6"/>
      <c r="RU25" s="6"/>
      <c r="RV25" s="6"/>
      <c r="RW25" s="6"/>
      <c r="RX25" s="6"/>
      <c r="RY25" s="6"/>
      <c r="RZ25" s="6"/>
      <c r="SA25" s="6"/>
      <c r="SB25" s="6"/>
      <c r="SC25" s="6"/>
      <c r="SD25" s="6"/>
      <c r="SE25" s="6"/>
      <c r="SF25" s="6"/>
      <c r="SG25" s="6"/>
      <c r="SH25" s="6"/>
      <c r="SI25" s="6"/>
      <c r="SJ25" s="6"/>
      <c r="SK25" s="6"/>
      <c r="SL25" s="6"/>
      <c r="SM25" s="6"/>
      <c r="SN25" s="6"/>
      <c r="SO25" s="6"/>
      <c r="SP25" s="6"/>
      <c r="SQ25" s="6"/>
      <c r="SR25" s="6"/>
      <c r="SS25" s="6"/>
      <c r="ST25" s="6"/>
      <c r="SU25" s="6"/>
      <c r="SV25" s="6"/>
      <c r="SW25" s="6"/>
      <c r="SX25" s="6"/>
      <c r="SY25" s="6"/>
      <c r="SZ25" s="6"/>
      <c r="TA25" s="6"/>
      <c r="TB25" s="6"/>
      <c r="TC25" s="6"/>
      <c r="TD25" s="6"/>
      <c r="TE25" s="6"/>
      <c r="TF25" s="6"/>
      <c r="TG25" s="6"/>
      <c r="TH25" s="6"/>
      <c r="TI25" s="6"/>
      <c r="TJ25" s="6"/>
      <c r="TK25" s="6"/>
      <c r="TL25" s="6"/>
      <c r="TM25" s="6"/>
      <c r="TN25" s="6"/>
      <c r="TO25" s="6"/>
      <c r="TP25" s="6"/>
      <c r="TQ25" s="6"/>
      <c r="TR25" s="6"/>
      <c r="TS25" s="6"/>
      <c r="TT25" s="6"/>
      <c r="TU25" s="6"/>
      <c r="TV25" s="6"/>
      <c r="TW25" s="6"/>
      <c r="TX25" s="6"/>
      <c r="TY25" s="6"/>
      <c r="TZ25" s="6"/>
      <c r="UA25" s="6"/>
      <c r="UB25" s="6"/>
      <c r="UC25" s="6"/>
      <c r="UD25" s="6"/>
      <c r="UE25" s="6"/>
      <c r="UF25" s="6"/>
      <c r="UG25" s="6"/>
      <c r="UH25" s="6"/>
      <c r="UI25" s="6"/>
      <c r="UJ25" s="6"/>
      <c r="UK25" s="6"/>
      <c r="UL25" s="6"/>
      <c r="UM25" s="6"/>
      <c r="UN25" s="6"/>
      <c r="UO25" s="6"/>
      <c r="UP25" s="6"/>
      <c r="UQ25" s="6"/>
      <c r="UR25" s="6"/>
      <c r="US25" s="6"/>
      <c r="UT25" s="6"/>
      <c r="UU25" s="6"/>
      <c r="UV25" s="6"/>
      <c r="UW25" s="6"/>
      <c r="UX25" s="6"/>
      <c r="UY25" s="6"/>
      <c r="UZ25" s="6"/>
      <c r="VA25" s="6"/>
      <c r="VB25" s="6"/>
      <c r="VC25" s="6"/>
      <c r="VD25" s="6"/>
      <c r="VE25" s="6"/>
      <c r="VF25" s="6"/>
      <c r="VG25" s="6"/>
      <c r="VH25" s="6"/>
      <c r="VI25" s="6"/>
      <c r="VJ25" s="6"/>
      <c r="VK25" s="6"/>
      <c r="VL25" s="6"/>
      <c r="VM25" s="6"/>
      <c r="VN25" s="6"/>
      <c r="VO25" s="6"/>
      <c r="VP25" s="6"/>
      <c r="VQ25" s="6"/>
      <c r="VR25" s="6"/>
      <c r="VS25" s="6"/>
      <c r="VT25" s="6"/>
      <c r="VU25" s="6"/>
      <c r="VV25" s="6"/>
      <c r="VW25" s="6"/>
      <c r="VX25" s="6"/>
      <c r="VY25" s="6"/>
      <c r="VZ25" s="6"/>
      <c r="WA25" s="6"/>
      <c r="WB25" s="6"/>
      <c r="WC25" s="6"/>
      <c r="WD25" s="6"/>
      <c r="WE25" s="6"/>
      <c r="WF25" s="6"/>
      <c r="WG25" s="6"/>
      <c r="WH25" s="6"/>
      <c r="WI25" s="6"/>
      <c r="WJ25" s="6"/>
      <c r="WK25" s="6"/>
      <c r="WL25" s="6"/>
      <c r="WM25" s="6"/>
      <c r="WN25" s="6"/>
      <c r="WO25" s="6"/>
      <c r="WP25" s="6"/>
      <c r="WQ25" s="6"/>
      <c r="WR25" s="6"/>
      <c r="WS25" s="6"/>
      <c r="WT25" s="6"/>
      <c r="WU25" s="6"/>
      <c r="WV25" s="6"/>
      <c r="WW25" s="6"/>
      <c r="WX25" s="6"/>
      <c r="WY25" s="6"/>
      <c r="WZ25" s="6"/>
      <c r="XA25" s="6"/>
      <c r="XB25" s="6"/>
      <c r="XC25" s="6"/>
      <c r="XD25" s="6"/>
      <c r="XE25" s="6"/>
      <c r="XF25" s="6"/>
      <c r="XG25" s="6"/>
      <c r="XH25" s="6"/>
      <c r="XI25" s="6"/>
      <c r="XJ25" s="6"/>
      <c r="XK25" s="6"/>
      <c r="XL25" s="6"/>
      <c r="XM25" s="6"/>
      <c r="XN25" s="6"/>
      <c r="XO25" s="6"/>
      <c r="XP25" s="6"/>
      <c r="XQ25" s="6"/>
      <c r="XR25" s="6"/>
      <c r="XS25" s="6"/>
      <c r="XT25" s="6"/>
      <c r="XU25" s="6"/>
      <c r="XV25" s="6"/>
      <c r="XW25" s="6"/>
      <c r="XX25" s="6"/>
      <c r="XY25" s="6"/>
      <c r="XZ25" s="6"/>
      <c r="YA25" s="6"/>
      <c r="YB25" s="6"/>
      <c r="YC25" s="6"/>
      <c r="YD25" s="6"/>
      <c r="YE25" s="6"/>
      <c r="YF25" s="6"/>
      <c r="YG25" s="6"/>
      <c r="YH25" s="6"/>
      <c r="YI25" s="6"/>
      <c r="YJ25" s="6"/>
      <c r="YK25" s="6"/>
      <c r="YL25" s="6"/>
      <c r="YM25" s="6"/>
      <c r="YN25" s="6"/>
      <c r="YO25" s="6"/>
      <c r="YP25" s="6"/>
      <c r="YQ25" s="6"/>
      <c r="YR25" s="6"/>
      <c r="YS25" s="6"/>
      <c r="YT25" s="6"/>
      <c r="YU25" s="6"/>
      <c r="YV25" s="6"/>
      <c r="YW25" s="6"/>
      <c r="YX25" s="6"/>
      <c r="YY25" s="6"/>
      <c r="YZ25" s="6"/>
      <c r="ZA25" s="6"/>
      <c r="ZB25" s="6"/>
      <c r="ZC25" s="6"/>
      <c r="ZD25" s="6"/>
      <c r="ZE25" s="6"/>
      <c r="ZF25" s="6"/>
      <c r="ZG25" s="6"/>
      <c r="ZH25" s="6"/>
      <c r="ZI25" s="6"/>
      <c r="ZJ25" s="6"/>
      <c r="ZK25" s="6"/>
      <c r="ZL25" s="6"/>
      <c r="ZM25" s="6"/>
      <c r="ZN25" s="6"/>
      <c r="ZO25" s="6"/>
      <c r="ZP25" s="6"/>
      <c r="ZQ25" s="6"/>
      <c r="ZR25" s="6"/>
      <c r="ZS25" s="6"/>
      <c r="ZT25" s="6"/>
      <c r="ZU25" s="6"/>
      <c r="ZV25" s="6"/>
      <c r="ZW25" s="6"/>
      <c r="ZX25" s="6"/>
      <c r="ZY25" s="6"/>
      <c r="ZZ25" s="6"/>
      <c r="AAA25" s="6"/>
      <c r="AAB25" s="6"/>
      <c r="AAC25" s="6"/>
      <c r="AAD25" s="6"/>
      <c r="AAE25" s="6"/>
      <c r="AAF25" s="6"/>
      <c r="AAG25" s="6"/>
      <c r="AAH25" s="6"/>
      <c r="AAI25" s="6"/>
      <c r="AAJ25" s="6"/>
      <c r="AAK25" s="6"/>
      <c r="AAL25" s="6"/>
      <c r="AAM25" s="6"/>
      <c r="AAN25" s="6"/>
      <c r="AAO25" s="6"/>
      <c r="AAP25" s="6"/>
      <c r="AAQ25" s="6"/>
      <c r="AAR25" s="6"/>
      <c r="AAS25" s="6"/>
      <c r="AAT25" s="6"/>
      <c r="AAU25" s="6"/>
      <c r="AAV25" s="6"/>
      <c r="AAW25" s="6"/>
      <c r="AAX25" s="6"/>
      <c r="AAY25" s="6"/>
      <c r="AAZ25" s="6"/>
      <c r="ABA25" s="6"/>
      <c r="ABB25" s="6"/>
      <c r="ABC25" s="6"/>
      <c r="ABD25" s="6"/>
      <c r="ABE25" s="6"/>
      <c r="ABF25" s="6"/>
      <c r="ABG25" s="6"/>
      <c r="ABH25" s="6"/>
      <c r="ABI25" s="6"/>
      <c r="ABJ25" s="6"/>
      <c r="ABK25" s="6"/>
      <c r="ABL25" s="6"/>
      <c r="ABM25" s="6"/>
      <c r="ABN25" s="6"/>
      <c r="ABO25" s="6"/>
      <c r="ABP25" s="6"/>
      <c r="ABQ25" s="6"/>
      <c r="ABR25" s="6"/>
      <c r="ABS25" s="6"/>
      <c r="ABT25" s="6"/>
      <c r="ABU25" s="6"/>
      <c r="ABV25" s="6"/>
      <c r="ABW25" s="6"/>
      <c r="ABX25" s="6"/>
      <c r="ABY25" s="6"/>
      <c r="ABZ25" s="6"/>
      <c r="ACA25" s="6"/>
      <c r="ACB25" s="6"/>
      <c r="ACC25" s="6"/>
      <c r="ACD25" s="6"/>
      <c r="ACE25" s="6"/>
      <c r="ACF25" s="6"/>
      <c r="ACG25" s="6"/>
      <c r="ACH25" s="6"/>
      <c r="ACI25" s="6"/>
      <c r="ACJ25" s="6"/>
      <c r="ACK25" s="6"/>
      <c r="ACL25" s="6"/>
      <c r="ACM25" s="6"/>
      <c r="ACN25" s="6"/>
      <c r="ACO25" s="6"/>
      <c r="ACP25" s="6"/>
      <c r="ACQ25" s="6"/>
      <c r="ACR25" s="6"/>
      <c r="ACS25" s="6"/>
      <c r="ACT25" s="6"/>
      <c r="ACU25" s="6"/>
      <c r="ACV25" s="6"/>
      <c r="ACW25" s="6"/>
      <c r="ACX25" s="6"/>
      <c r="ACY25" s="6"/>
      <c r="ACZ25" s="6"/>
      <c r="ADA25" s="6"/>
      <c r="ADB25" s="6"/>
      <c r="ADC25" s="6"/>
      <c r="ADD25" s="6"/>
      <c r="ADE25" s="6"/>
      <c r="ADF25" s="6"/>
      <c r="ADG25" s="6"/>
      <c r="ADH25" s="6"/>
      <c r="ADI25" s="6"/>
      <c r="ADJ25" s="6"/>
      <c r="ADK25" s="6"/>
      <c r="ADL25" s="6"/>
      <c r="ADM25" s="6"/>
      <c r="ADN25" s="6"/>
      <c r="ADO25" s="6"/>
      <c r="ADP25" s="6"/>
      <c r="ADQ25" s="6"/>
      <c r="ADR25" s="6"/>
      <c r="ADS25" s="6"/>
      <c r="ADT25" s="6"/>
      <c r="ADU25" s="6"/>
      <c r="ADV25" s="6"/>
      <c r="ADW25" s="6"/>
      <c r="ADX25" s="6"/>
      <c r="ADY25" s="6"/>
      <c r="ADZ25" s="6"/>
      <c r="AEA25" s="6"/>
      <c r="AEB25" s="6"/>
      <c r="AEC25" s="6"/>
      <c r="AED25" s="6"/>
      <c r="AEE25" s="6"/>
      <c r="AEF25" s="6"/>
      <c r="AEG25" s="6"/>
      <c r="AEH25" s="6"/>
      <c r="AEI25" s="6"/>
      <c r="AEJ25" s="6"/>
      <c r="AEK25" s="6"/>
      <c r="AEL25" s="6"/>
      <c r="AEM25" s="6"/>
      <c r="AEN25" s="6"/>
      <c r="AEO25" s="6"/>
      <c r="AEP25" s="6"/>
      <c r="AEQ25" s="6"/>
      <c r="AER25" s="6"/>
      <c r="AES25" s="6"/>
      <c r="AET25" s="6"/>
      <c r="AEU25" s="6"/>
      <c r="AEV25" s="6"/>
      <c r="AEW25" s="6"/>
      <c r="AEX25" s="6"/>
      <c r="AEY25" s="6"/>
      <c r="AEZ25" s="6"/>
      <c r="AFA25" s="6"/>
      <c r="AFB25" s="6"/>
      <c r="AFC25" s="6"/>
      <c r="AFD25" s="6"/>
      <c r="AFE25" s="6"/>
      <c r="AFF25" s="6"/>
      <c r="AFG25" s="6"/>
      <c r="AFH25" s="6"/>
      <c r="AFI25" s="6"/>
      <c r="AFJ25" s="6"/>
      <c r="AFK25" s="6"/>
      <c r="AFL25" s="6"/>
      <c r="AFM25" s="6"/>
      <c r="AFN25" s="6"/>
      <c r="AFO25" s="6"/>
      <c r="AFP25" s="6"/>
      <c r="AFQ25" s="6"/>
      <c r="AFR25" s="6"/>
      <c r="AFS25" s="6"/>
      <c r="AFT25" s="6"/>
      <c r="AFU25" s="6"/>
      <c r="AFV25" s="6"/>
      <c r="AFW25" s="6"/>
      <c r="AFX25" s="6"/>
      <c r="AFY25" s="6"/>
      <c r="AFZ25" s="6"/>
      <c r="AGA25" s="6"/>
      <c r="AGB25" s="6"/>
      <c r="AGC25" s="6"/>
      <c r="AGD25" s="6"/>
      <c r="AGE25" s="6"/>
      <c r="AGF25" s="6"/>
      <c r="AGG25" s="6"/>
      <c r="AGH25" s="6"/>
      <c r="AGI25" s="6"/>
      <c r="AGJ25" s="6"/>
      <c r="AGK25" s="6"/>
      <c r="AGL25" s="6"/>
      <c r="AGM25" s="6"/>
      <c r="AGN25" s="6"/>
      <c r="AGO25" s="6"/>
      <c r="AGP25" s="6"/>
      <c r="AGQ25" s="6"/>
      <c r="AGR25" s="6"/>
      <c r="AGS25" s="6"/>
      <c r="AGT25" s="6"/>
      <c r="AGU25" s="6"/>
      <c r="AGV25" s="6"/>
      <c r="AGW25" s="6"/>
      <c r="AGX25" s="6"/>
      <c r="AGY25" s="6"/>
      <c r="AGZ25" s="6"/>
    </row>
    <row r="26" spans="1:1023" s="57" customFormat="1" ht="15" x14ac:dyDescent="0.2">
      <c r="A26" s="36"/>
      <c r="B26" s="70"/>
      <c r="C26" s="70"/>
      <c r="D26" s="5"/>
      <c r="E26" s="70"/>
      <c r="F26" s="70"/>
      <c r="G26" s="70"/>
      <c r="H26" s="70"/>
      <c r="I26" s="50"/>
      <c r="J26" s="50"/>
      <c r="K26" s="50"/>
      <c r="L26" s="50"/>
      <c r="M26" s="50"/>
      <c r="N26" s="50"/>
      <c r="O26" s="50"/>
      <c r="P26" s="50"/>
      <c r="Q26" s="50"/>
      <c r="R26" s="50"/>
      <c r="S26" s="50"/>
      <c r="T26" s="50"/>
      <c r="U26" s="27"/>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L26" s="6"/>
      <c r="MM26" s="6"/>
      <c r="MN26" s="6"/>
      <c r="MO26" s="6"/>
      <c r="MP26" s="6"/>
      <c r="MQ26" s="6"/>
      <c r="MR26" s="6"/>
      <c r="MS26" s="6"/>
      <c r="MT26" s="6"/>
      <c r="MU26" s="6"/>
      <c r="MV26" s="6"/>
      <c r="MW26" s="6"/>
      <c r="MX26" s="6"/>
      <c r="MY26" s="6"/>
      <c r="MZ26" s="6"/>
      <c r="NA26" s="6"/>
      <c r="NB26" s="6"/>
      <c r="NC26" s="6"/>
      <c r="ND26" s="6"/>
      <c r="NE26" s="6"/>
      <c r="NF26" s="6"/>
      <c r="NG26" s="6"/>
      <c r="NH26" s="6"/>
      <c r="NI26" s="6"/>
      <c r="NJ26" s="6"/>
      <c r="NK26" s="6"/>
      <c r="NL26" s="6"/>
      <c r="NM26" s="6"/>
      <c r="NN26" s="6"/>
      <c r="NO26" s="6"/>
      <c r="NP26" s="6"/>
      <c r="NQ26" s="6"/>
      <c r="NR26" s="6"/>
      <c r="NS26" s="6"/>
      <c r="NT26" s="6"/>
      <c r="NU26" s="6"/>
      <c r="NV26" s="6"/>
      <c r="NW26" s="6"/>
      <c r="NX26" s="6"/>
      <c r="NY26" s="6"/>
      <c r="NZ26" s="6"/>
      <c r="OA26" s="6"/>
      <c r="OB26" s="6"/>
      <c r="OC26" s="6"/>
      <c r="OD26" s="6"/>
      <c r="OE26" s="6"/>
      <c r="OF26" s="6"/>
      <c r="OG26" s="6"/>
      <c r="OH26" s="6"/>
      <c r="OI26" s="6"/>
      <c r="OJ26" s="6"/>
      <c r="OK26" s="6"/>
      <c r="OL26" s="6"/>
      <c r="OM26" s="6"/>
      <c r="ON26" s="6"/>
      <c r="OO26" s="6"/>
      <c r="OP26" s="6"/>
      <c r="OQ26" s="6"/>
      <c r="OR26" s="6"/>
      <c r="OS26" s="6"/>
      <c r="OT26" s="6"/>
      <c r="OU26" s="6"/>
      <c r="OV26" s="6"/>
      <c r="OW26" s="6"/>
      <c r="OX26" s="6"/>
      <c r="OY26" s="6"/>
      <c r="OZ26" s="6"/>
      <c r="PA26" s="6"/>
      <c r="PB26" s="6"/>
      <c r="PC26" s="6"/>
      <c r="PD26" s="6"/>
      <c r="PE26" s="6"/>
      <c r="PF26" s="6"/>
      <c r="PG26" s="6"/>
      <c r="PH26" s="6"/>
      <c r="PI26" s="6"/>
      <c r="PJ26" s="6"/>
      <c r="PK26" s="6"/>
      <c r="PL26" s="6"/>
      <c r="PM26" s="6"/>
      <c r="PN26" s="6"/>
      <c r="PO26" s="6"/>
      <c r="PP26" s="6"/>
      <c r="PQ26" s="6"/>
      <c r="PR26" s="6"/>
      <c r="PS26" s="6"/>
      <c r="PT26" s="6"/>
      <c r="PU26" s="6"/>
      <c r="PV26" s="6"/>
      <c r="PW26" s="6"/>
      <c r="PX26" s="6"/>
      <c r="PY26" s="6"/>
      <c r="PZ26" s="6"/>
      <c r="QA26" s="6"/>
      <c r="QB26" s="6"/>
      <c r="QC26" s="6"/>
      <c r="QD26" s="6"/>
      <c r="QE26" s="6"/>
      <c r="QF26" s="6"/>
      <c r="QG26" s="6"/>
      <c r="QH26" s="6"/>
      <c r="QI26" s="6"/>
      <c r="QJ26" s="6"/>
      <c r="QK26" s="6"/>
      <c r="QL26" s="6"/>
      <c r="QM26" s="6"/>
      <c r="QN26" s="6"/>
      <c r="QO26" s="6"/>
      <c r="QP26" s="6"/>
      <c r="QQ26" s="6"/>
      <c r="QR26" s="6"/>
      <c r="QS26" s="6"/>
      <c r="QT26" s="6"/>
      <c r="QU26" s="6"/>
      <c r="QV26" s="6"/>
      <c r="QW26" s="6"/>
      <c r="QX26" s="6"/>
      <c r="QY26" s="6"/>
      <c r="QZ26" s="6"/>
      <c r="RA26" s="6"/>
      <c r="RB26" s="6"/>
      <c r="RC26" s="6"/>
      <c r="RD26" s="6"/>
      <c r="RE26" s="6"/>
      <c r="RF26" s="6"/>
      <c r="RG26" s="6"/>
      <c r="RH26" s="6"/>
      <c r="RI26" s="6"/>
      <c r="RJ26" s="6"/>
      <c r="RK26" s="6"/>
      <c r="RL26" s="6"/>
      <c r="RM26" s="6"/>
      <c r="RN26" s="6"/>
      <c r="RO26" s="6"/>
      <c r="RP26" s="6"/>
      <c r="RQ26" s="6"/>
      <c r="RR26" s="6"/>
      <c r="RS26" s="6"/>
      <c r="RT26" s="6"/>
      <c r="RU26" s="6"/>
      <c r="RV26" s="6"/>
      <c r="RW26" s="6"/>
      <c r="RX26" s="6"/>
      <c r="RY26" s="6"/>
      <c r="RZ26" s="6"/>
      <c r="SA26" s="6"/>
      <c r="SB26" s="6"/>
      <c r="SC26" s="6"/>
      <c r="SD26" s="6"/>
      <c r="SE26" s="6"/>
      <c r="SF26" s="6"/>
      <c r="SG26" s="6"/>
      <c r="SH26" s="6"/>
      <c r="SI26" s="6"/>
      <c r="SJ26" s="6"/>
      <c r="SK26" s="6"/>
      <c r="SL26" s="6"/>
      <c r="SM26" s="6"/>
      <c r="SN26" s="6"/>
      <c r="SO26" s="6"/>
      <c r="SP26" s="6"/>
      <c r="SQ26" s="6"/>
      <c r="SR26" s="6"/>
      <c r="SS26" s="6"/>
      <c r="ST26" s="6"/>
      <c r="SU26" s="6"/>
      <c r="SV26" s="6"/>
      <c r="SW26" s="6"/>
      <c r="SX26" s="6"/>
      <c r="SY26" s="6"/>
      <c r="SZ26" s="6"/>
      <c r="TA26" s="6"/>
      <c r="TB26" s="6"/>
      <c r="TC26" s="6"/>
      <c r="TD26" s="6"/>
      <c r="TE26" s="6"/>
      <c r="TF26" s="6"/>
      <c r="TG26" s="6"/>
      <c r="TH26" s="6"/>
      <c r="TI26" s="6"/>
      <c r="TJ26" s="6"/>
      <c r="TK26" s="6"/>
      <c r="TL26" s="6"/>
      <c r="TM26" s="6"/>
      <c r="TN26" s="6"/>
      <c r="TO26" s="6"/>
      <c r="TP26" s="6"/>
      <c r="TQ26" s="6"/>
      <c r="TR26" s="6"/>
      <c r="TS26" s="6"/>
      <c r="TT26" s="6"/>
      <c r="TU26" s="6"/>
      <c r="TV26" s="6"/>
      <c r="TW26" s="6"/>
      <c r="TX26" s="6"/>
      <c r="TY26" s="6"/>
      <c r="TZ26" s="6"/>
      <c r="UA26" s="6"/>
      <c r="UB26" s="6"/>
      <c r="UC26" s="6"/>
      <c r="UD26" s="6"/>
      <c r="UE26" s="6"/>
      <c r="UF26" s="6"/>
      <c r="UG26" s="6"/>
      <c r="UH26" s="6"/>
      <c r="UI26" s="6"/>
      <c r="UJ26" s="6"/>
      <c r="UK26" s="6"/>
      <c r="UL26" s="6"/>
      <c r="UM26" s="6"/>
      <c r="UN26" s="6"/>
      <c r="UO26" s="6"/>
      <c r="UP26" s="6"/>
      <c r="UQ26" s="6"/>
      <c r="UR26" s="6"/>
      <c r="US26" s="6"/>
      <c r="UT26" s="6"/>
      <c r="UU26" s="6"/>
      <c r="UV26" s="6"/>
      <c r="UW26" s="6"/>
      <c r="UX26" s="6"/>
      <c r="UY26" s="6"/>
      <c r="UZ26" s="6"/>
      <c r="VA26" s="6"/>
      <c r="VB26" s="6"/>
      <c r="VC26" s="6"/>
      <c r="VD26" s="6"/>
      <c r="VE26" s="6"/>
      <c r="VF26" s="6"/>
      <c r="VG26" s="6"/>
      <c r="VH26" s="6"/>
      <c r="VI26" s="6"/>
      <c r="VJ26" s="6"/>
      <c r="VK26" s="6"/>
      <c r="VL26" s="6"/>
      <c r="VM26" s="6"/>
      <c r="VN26" s="6"/>
      <c r="VO26" s="6"/>
      <c r="VP26" s="6"/>
      <c r="VQ26" s="6"/>
      <c r="VR26" s="6"/>
      <c r="VS26" s="6"/>
      <c r="VT26" s="6"/>
      <c r="VU26" s="6"/>
      <c r="VV26" s="6"/>
      <c r="VW26" s="6"/>
      <c r="VX26" s="6"/>
      <c r="VY26" s="6"/>
      <c r="VZ26" s="6"/>
      <c r="WA26" s="6"/>
      <c r="WB26" s="6"/>
      <c r="WC26" s="6"/>
      <c r="WD26" s="6"/>
      <c r="WE26" s="6"/>
      <c r="WF26" s="6"/>
      <c r="WG26" s="6"/>
      <c r="WH26" s="6"/>
      <c r="WI26" s="6"/>
      <c r="WJ26" s="6"/>
      <c r="WK26" s="6"/>
      <c r="WL26" s="6"/>
      <c r="WM26" s="6"/>
      <c r="WN26" s="6"/>
      <c r="WO26" s="6"/>
      <c r="WP26" s="6"/>
      <c r="WQ26" s="6"/>
      <c r="WR26" s="6"/>
      <c r="WS26" s="6"/>
      <c r="WT26" s="6"/>
      <c r="WU26" s="6"/>
      <c r="WV26" s="6"/>
      <c r="WW26" s="6"/>
      <c r="WX26" s="6"/>
      <c r="WY26" s="6"/>
      <c r="WZ26" s="6"/>
      <c r="XA26" s="6"/>
      <c r="XB26" s="6"/>
      <c r="XC26" s="6"/>
      <c r="XD26" s="6"/>
      <c r="XE26" s="6"/>
      <c r="XF26" s="6"/>
      <c r="XG26" s="6"/>
      <c r="XH26" s="6"/>
      <c r="XI26" s="6"/>
      <c r="XJ26" s="6"/>
      <c r="XK26" s="6"/>
      <c r="XL26" s="6"/>
      <c r="XM26" s="6"/>
      <c r="XN26" s="6"/>
      <c r="XO26" s="6"/>
      <c r="XP26" s="6"/>
      <c r="XQ26" s="6"/>
      <c r="XR26" s="6"/>
      <c r="XS26" s="6"/>
      <c r="XT26" s="6"/>
      <c r="XU26" s="6"/>
      <c r="XV26" s="6"/>
      <c r="XW26" s="6"/>
      <c r="XX26" s="6"/>
      <c r="XY26" s="6"/>
      <c r="XZ26" s="6"/>
      <c r="YA26" s="6"/>
      <c r="YB26" s="6"/>
      <c r="YC26" s="6"/>
      <c r="YD26" s="6"/>
      <c r="YE26" s="6"/>
      <c r="YF26" s="6"/>
      <c r="YG26" s="6"/>
      <c r="YH26" s="6"/>
      <c r="YI26" s="6"/>
      <c r="YJ26" s="6"/>
      <c r="YK26" s="6"/>
      <c r="YL26" s="6"/>
      <c r="YM26" s="6"/>
      <c r="YN26" s="6"/>
      <c r="YO26" s="6"/>
      <c r="YP26" s="6"/>
      <c r="YQ26" s="6"/>
      <c r="YR26" s="6"/>
      <c r="YS26" s="6"/>
      <c r="YT26" s="6"/>
      <c r="YU26" s="6"/>
      <c r="YV26" s="6"/>
      <c r="YW26" s="6"/>
      <c r="YX26" s="6"/>
      <c r="YY26" s="6"/>
      <c r="YZ26" s="6"/>
      <c r="ZA26" s="6"/>
      <c r="ZB26" s="6"/>
      <c r="ZC26" s="6"/>
      <c r="ZD26" s="6"/>
      <c r="ZE26" s="6"/>
      <c r="ZF26" s="6"/>
      <c r="ZG26" s="6"/>
      <c r="ZH26" s="6"/>
      <c r="ZI26" s="6"/>
      <c r="ZJ26" s="6"/>
      <c r="ZK26" s="6"/>
      <c r="ZL26" s="6"/>
      <c r="ZM26" s="6"/>
      <c r="ZN26" s="6"/>
      <c r="ZO26" s="6"/>
      <c r="ZP26" s="6"/>
      <c r="ZQ26" s="6"/>
      <c r="ZR26" s="6"/>
      <c r="ZS26" s="6"/>
      <c r="ZT26" s="6"/>
      <c r="ZU26" s="6"/>
      <c r="ZV26" s="6"/>
      <c r="ZW26" s="6"/>
      <c r="ZX26" s="6"/>
      <c r="ZY26" s="6"/>
      <c r="ZZ26" s="6"/>
      <c r="AAA26" s="6"/>
      <c r="AAB26" s="6"/>
      <c r="AAC26" s="6"/>
      <c r="AAD26" s="6"/>
      <c r="AAE26" s="6"/>
      <c r="AAF26" s="6"/>
      <c r="AAG26" s="6"/>
      <c r="AAH26" s="6"/>
      <c r="AAI26" s="6"/>
      <c r="AAJ26" s="6"/>
      <c r="AAK26" s="6"/>
      <c r="AAL26" s="6"/>
      <c r="AAM26" s="6"/>
      <c r="AAN26" s="6"/>
      <c r="AAO26" s="6"/>
      <c r="AAP26" s="6"/>
      <c r="AAQ26" s="6"/>
      <c r="AAR26" s="6"/>
      <c r="AAS26" s="6"/>
      <c r="AAT26" s="6"/>
      <c r="AAU26" s="6"/>
      <c r="AAV26" s="6"/>
      <c r="AAW26" s="6"/>
      <c r="AAX26" s="6"/>
      <c r="AAY26" s="6"/>
      <c r="AAZ26" s="6"/>
      <c r="ABA26" s="6"/>
      <c r="ABB26" s="6"/>
      <c r="ABC26" s="6"/>
      <c r="ABD26" s="6"/>
      <c r="ABE26" s="6"/>
      <c r="ABF26" s="6"/>
      <c r="ABG26" s="6"/>
      <c r="ABH26" s="6"/>
      <c r="ABI26" s="6"/>
      <c r="ABJ26" s="6"/>
      <c r="ABK26" s="6"/>
      <c r="ABL26" s="6"/>
      <c r="ABM26" s="6"/>
      <c r="ABN26" s="6"/>
      <c r="ABO26" s="6"/>
      <c r="ABP26" s="6"/>
      <c r="ABQ26" s="6"/>
      <c r="ABR26" s="6"/>
      <c r="ABS26" s="6"/>
      <c r="ABT26" s="6"/>
      <c r="ABU26" s="6"/>
      <c r="ABV26" s="6"/>
      <c r="ABW26" s="6"/>
      <c r="ABX26" s="6"/>
      <c r="ABY26" s="6"/>
      <c r="ABZ26" s="6"/>
      <c r="ACA26" s="6"/>
      <c r="ACB26" s="6"/>
      <c r="ACC26" s="6"/>
      <c r="ACD26" s="6"/>
      <c r="ACE26" s="6"/>
      <c r="ACF26" s="6"/>
      <c r="ACG26" s="6"/>
      <c r="ACH26" s="6"/>
      <c r="ACI26" s="6"/>
      <c r="ACJ26" s="6"/>
      <c r="ACK26" s="6"/>
      <c r="ACL26" s="6"/>
      <c r="ACM26" s="6"/>
      <c r="ACN26" s="6"/>
      <c r="ACO26" s="6"/>
      <c r="ACP26" s="6"/>
      <c r="ACQ26" s="6"/>
      <c r="ACR26" s="6"/>
      <c r="ACS26" s="6"/>
      <c r="ACT26" s="6"/>
      <c r="ACU26" s="6"/>
      <c r="ACV26" s="6"/>
      <c r="ACW26" s="6"/>
      <c r="ACX26" s="6"/>
      <c r="ACY26" s="6"/>
      <c r="ACZ26" s="6"/>
      <c r="ADA26" s="6"/>
      <c r="ADB26" s="6"/>
      <c r="ADC26" s="6"/>
      <c r="ADD26" s="6"/>
      <c r="ADE26" s="6"/>
      <c r="ADF26" s="6"/>
      <c r="ADG26" s="6"/>
      <c r="ADH26" s="6"/>
      <c r="ADI26" s="6"/>
      <c r="ADJ26" s="6"/>
      <c r="ADK26" s="6"/>
      <c r="ADL26" s="6"/>
      <c r="ADM26" s="6"/>
      <c r="ADN26" s="6"/>
      <c r="ADO26" s="6"/>
      <c r="ADP26" s="6"/>
      <c r="ADQ26" s="6"/>
      <c r="ADR26" s="6"/>
      <c r="ADS26" s="6"/>
      <c r="ADT26" s="6"/>
      <c r="ADU26" s="6"/>
      <c r="ADV26" s="6"/>
      <c r="ADW26" s="6"/>
      <c r="ADX26" s="6"/>
      <c r="ADY26" s="6"/>
      <c r="ADZ26" s="6"/>
      <c r="AEA26" s="6"/>
      <c r="AEB26" s="6"/>
      <c r="AEC26" s="6"/>
      <c r="AED26" s="6"/>
      <c r="AEE26" s="6"/>
      <c r="AEF26" s="6"/>
      <c r="AEG26" s="6"/>
      <c r="AEH26" s="6"/>
      <c r="AEI26" s="6"/>
      <c r="AEJ26" s="6"/>
      <c r="AEK26" s="6"/>
      <c r="AEL26" s="6"/>
      <c r="AEM26" s="6"/>
      <c r="AEN26" s="6"/>
      <c r="AEO26" s="6"/>
      <c r="AEP26" s="6"/>
      <c r="AEQ26" s="6"/>
      <c r="AER26" s="6"/>
      <c r="AES26" s="6"/>
      <c r="AET26" s="6"/>
      <c r="AEU26" s="6"/>
      <c r="AEV26" s="6"/>
      <c r="AEW26" s="6"/>
      <c r="AEX26" s="6"/>
      <c r="AEY26" s="6"/>
      <c r="AEZ26" s="6"/>
      <c r="AFA26" s="6"/>
      <c r="AFB26" s="6"/>
      <c r="AFC26" s="6"/>
      <c r="AFD26" s="6"/>
      <c r="AFE26" s="6"/>
      <c r="AFF26" s="6"/>
      <c r="AFG26" s="6"/>
      <c r="AFH26" s="6"/>
      <c r="AFI26" s="6"/>
      <c r="AFJ26" s="6"/>
      <c r="AFK26" s="6"/>
      <c r="AFL26" s="6"/>
      <c r="AFM26" s="6"/>
      <c r="AFN26" s="6"/>
      <c r="AFO26" s="6"/>
      <c r="AFP26" s="6"/>
      <c r="AFQ26" s="6"/>
      <c r="AFR26" s="6"/>
      <c r="AFS26" s="6"/>
      <c r="AFT26" s="6"/>
      <c r="AFU26" s="6"/>
      <c r="AFV26" s="6"/>
      <c r="AFW26" s="6"/>
      <c r="AFX26" s="6"/>
      <c r="AFY26" s="6"/>
      <c r="AFZ26" s="6"/>
      <c r="AGA26" s="6"/>
      <c r="AGB26" s="6"/>
      <c r="AGC26" s="6"/>
      <c r="AGD26" s="6"/>
      <c r="AGE26" s="6"/>
      <c r="AGF26" s="6"/>
      <c r="AGG26" s="6"/>
      <c r="AGH26" s="6"/>
      <c r="AGI26" s="6"/>
      <c r="AGJ26" s="6"/>
      <c r="AGK26" s="6"/>
      <c r="AGL26" s="6"/>
      <c r="AGM26" s="6"/>
      <c r="AGN26" s="6"/>
      <c r="AGO26" s="6"/>
      <c r="AGP26" s="6"/>
      <c r="AGQ26" s="6"/>
      <c r="AGR26" s="6"/>
      <c r="AGS26" s="6"/>
      <c r="AGT26" s="6"/>
      <c r="AGU26" s="6"/>
      <c r="AGV26" s="6"/>
      <c r="AGW26" s="6"/>
      <c r="AGX26" s="6"/>
      <c r="AGY26" s="6"/>
      <c r="AGZ26" s="6"/>
    </row>
    <row r="27" spans="1:1023" s="57" customFormat="1" ht="15" x14ac:dyDescent="0.2">
      <c r="A27" s="36"/>
      <c r="B27" s="70"/>
      <c r="C27" s="70"/>
      <c r="D27" s="5"/>
      <c r="E27" s="70"/>
      <c r="F27" s="70"/>
      <c r="G27" s="70"/>
      <c r="H27" s="70"/>
      <c r="I27" s="50"/>
      <c r="J27" s="50"/>
      <c r="K27" s="50"/>
      <c r="L27" s="50"/>
      <c r="M27" s="50"/>
      <c r="N27" s="50"/>
      <c r="O27" s="50"/>
      <c r="P27" s="50"/>
      <c r="Q27" s="50"/>
      <c r="R27" s="50"/>
      <c r="S27" s="50"/>
      <c r="T27" s="50"/>
      <c r="U27" s="27"/>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c r="IP27" s="6"/>
      <c r="IQ27" s="6"/>
      <c r="IR27" s="6"/>
      <c r="IS27" s="6"/>
      <c r="IT27" s="6"/>
      <c r="IU27" s="6"/>
      <c r="IV27" s="6"/>
      <c r="IW27" s="6"/>
      <c r="IX27" s="6"/>
      <c r="IY27" s="6"/>
      <c r="IZ27" s="6"/>
      <c r="JA27" s="6"/>
      <c r="JB27" s="6"/>
      <c r="JC27" s="6"/>
      <c r="JD27" s="6"/>
      <c r="JE27" s="6"/>
      <c r="JF27" s="6"/>
      <c r="JG27" s="6"/>
      <c r="JH27" s="6"/>
      <c r="JI27" s="6"/>
      <c r="JJ27" s="6"/>
      <c r="JK27" s="6"/>
      <c r="JL27" s="6"/>
      <c r="JM27" s="6"/>
      <c r="JN27" s="6"/>
      <c r="JO27" s="6"/>
      <c r="JP27" s="6"/>
      <c r="JQ27" s="6"/>
      <c r="JR27" s="6"/>
      <c r="JS27" s="6"/>
      <c r="JT27" s="6"/>
      <c r="JU27" s="6"/>
      <c r="JV27" s="6"/>
      <c r="JW27" s="6"/>
      <c r="JX27" s="6"/>
      <c r="JY27" s="6"/>
      <c r="JZ27" s="6"/>
      <c r="KA27" s="6"/>
      <c r="KB27" s="6"/>
      <c r="KC27" s="6"/>
      <c r="KD27" s="6"/>
      <c r="KE27" s="6"/>
      <c r="KF27" s="6"/>
      <c r="KG27" s="6"/>
      <c r="KH27" s="6"/>
      <c r="KI27" s="6"/>
      <c r="KJ27" s="6"/>
      <c r="KK27" s="6"/>
      <c r="KL27" s="6"/>
      <c r="KM27" s="6"/>
      <c r="KN27" s="6"/>
      <c r="KO27" s="6"/>
      <c r="KP27" s="6"/>
      <c r="KQ27" s="6"/>
      <c r="KR27" s="6"/>
      <c r="KS27" s="6"/>
      <c r="KT27" s="6"/>
      <c r="KU27" s="6"/>
      <c r="KV27" s="6"/>
      <c r="KW27" s="6"/>
      <c r="KX27" s="6"/>
      <c r="KY27" s="6"/>
      <c r="KZ27" s="6"/>
      <c r="LA27" s="6"/>
      <c r="LB27" s="6"/>
      <c r="LC27" s="6"/>
      <c r="LD27" s="6"/>
      <c r="LE27" s="6"/>
      <c r="LF27" s="6"/>
      <c r="LG27" s="6"/>
      <c r="LH27" s="6"/>
      <c r="LI27" s="6"/>
      <c r="LJ27" s="6"/>
      <c r="LK27" s="6"/>
      <c r="LL27" s="6"/>
      <c r="LM27" s="6"/>
      <c r="LN27" s="6"/>
      <c r="LO27" s="6"/>
      <c r="LP27" s="6"/>
      <c r="LQ27" s="6"/>
      <c r="LR27" s="6"/>
      <c r="LS27" s="6"/>
      <c r="LT27" s="6"/>
      <c r="LU27" s="6"/>
      <c r="LV27" s="6"/>
      <c r="LW27" s="6"/>
      <c r="LX27" s="6"/>
      <c r="LY27" s="6"/>
      <c r="LZ27" s="6"/>
      <c r="MA27" s="6"/>
      <c r="MB27" s="6"/>
      <c r="MC27" s="6"/>
      <c r="MD27" s="6"/>
      <c r="ME27" s="6"/>
      <c r="MF27" s="6"/>
      <c r="MG27" s="6"/>
      <c r="MH27" s="6"/>
      <c r="MI27" s="6"/>
      <c r="MJ27" s="6"/>
      <c r="MK27" s="6"/>
      <c r="ML27" s="6"/>
      <c r="MM27" s="6"/>
      <c r="MN27" s="6"/>
      <c r="MO27" s="6"/>
      <c r="MP27" s="6"/>
      <c r="MQ27" s="6"/>
      <c r="MR27" s="6"/>
      <c r="MS27" s="6"/>
      <c r="MT27" s="6"/>
      <c r="MU27" s="6"/>
      <c r="MV27" s="6"/>
      <c r="MW27" s="6"/>
      <c r="MX27" s="6"/>
      <c r="MY27" s="6"/>
      <c r="MZ27" s="6"/>
      <c r="NA27" s="6"/>
      <c r="NB27" s="6"/>
      <c r="NC27" s="6"/>
      <c r="ND27" s="6"/>
      <c r="NE27" s="6"/>
      <c r="NF27" s="6"/>
      <c r="NG27" s="6"/>
      <c r="NH27" s="6"/>
      <c r="NI27" s="6"/>
      <c r="NJ27" s="6"/>
      <c r="NK27" s="6"/>
      <c r="NL27" s="6"/>
      <c r="NM27" s="6"/>
      <c r="NN27" s="6"/>
      <c r="NO27" s="6"/>
      <c r="NP27" s="6"/>
      <c r="NQ27" s="6"/>
      <c r="NR27" s="6"/>
      <c r="NS27" s="6"/>
      <c r="NT27" s="6"/>
      <c r="NU27" s="6"/>
      <c r="NV27" s="6"/>
      <c r="NW27" s="6"/>
      <c r="NX27" s="6"/>
      <c r="NY27" s="6"/>
      <c r="NZ27" s="6"/>
      <c r="OA27" s="6"/>
      <c r="OB27" s="6"/>
      <c r="OC27" s="6"/>
      <c r="OD27" s="6"/>
      <c r="OE27" s="6"/>
      <c r="OF27" s="6"/>
      <c r="OG27" s="6"/>
      <c r="OH27" s="6"/>
      <c r="OI27" s="6"/>
      <c r="OJ27" s="6"/>
      <c r="OK27" s="6"/>
      <c r="OL27" s="6"/>
      <c r="OM27" s="6"/>
      <c r="ON27" s="6"/>
      <c r="OO27" s="6"/>
      <c r="OP27" s="6"/>
      <c r="OQ27" s="6"/>
      <c r="OR27" s="6"/>
      <c r="OS27" s="6"/>
      <c r="OT27" s="6"/>
      <c r="OU27" s="6"/>
      <c r="OV27" s="6"/>
      <c r="OW27" s="6"/>
      <c r="OX27" s="6"/>
      <c r="OY27" s="6"/>
      <c r="OZ27" s="6"/>
      <c r="PA27" s="6"/>
      <c r="PB27" s="6"/>
      <c r="PC27" s="6"/>
      <c r="PD27" s="6"/>
      <c r="PE27" s="6"/>
      <c r="PF27" s="6"/>
      <c r="PG27" s="6"/>
      <c r="PH27" s="6"/>
      <c r="PI27" s="6"/>
      <c r="PJ27" s="6"/>
      <c r="PK27" s="6"/>
      <c r="PL27" s="6"/>
      <c r="PM27" s="6"/>
      <c r="PN27" s="6"/>
      <c r="PO27" s="6"/>
      <c r="PP27" s="6"/>
      <c r="PQ27" s="6"/>
      <c r="PR27" s="6"/>
      <c r="PS27" s="6"/>
      <c r="PT27" s="6"/>
      <c r="PU27" s="6"/>
      <c r="PV27" s="6"/>
      <c r="PW27" s="6"/>
      <c r="PX27" s="6"/>
      <c r="PY27" s="6"/>
      <c r="PZ27" s="6"/>
      <c r="QA27" s="6"/>
      <c r="QB27" s="6"/>
      <c r="QC27" s="6"/>
      <c r="QD27" s="6"/>
      <c r="QE27" s="6"/>
      <c r="QF27" s="6"/>
      <c r="QG27" s="6"/>
      <c r="QH27" s="6"/>
      <c r="QI27" s="6"/>
      <c r="QJ27" s="6"/>
      <c r="QK27" s="6"/>
      <c r="QL27" s="6"/>
      <c r="QM27" s="6"/>
      <c r="QN27" s="6"/>
      <c r="QO27" s="6"/>
      <c r="QP27" s="6"/>
      <c r="QQ27" s="6"/>
      <c r="QR27" s="6"/>
      <c r="QS27" s="6"/>
      <c r="QT27" s="6"/>
      <c r="QU27" s="6"/>
      <c r="QV27" s="6"/>
      <c r="QW27" s="6"/>
      <c r="QX27" s="6"/>
      <c r="QY27" s="6"/>
      <c r="QZ27" s="6"/>
      <c r="RA27" s="6"/>
      <c r="RB27" s="6"/>
      <c r="RC27" s="6"/>
      <c r="RD27" s="6"/>
      <c r="RE27" s="6"/>
      <c r="RF27" s="6"/>
      <c r="RG27" s="6"/>
      <c r="RH27" s="6"/>
      <c r="RI27" s="6"/>
      <c r="RJ27" s="6"/>
      <c r="RK27" s="6"/>
      <c r="RL27" s="6"/>
      <c r="RM27" s="6"/>
      <c r="RN27" s="6"/>
      <c r="RO27" s="6"/>
      <c r="RP27" s="6"/>
      <c r="RQ27" s="6"/>
      <c r="RR27" s="6"/>
      <c r="RS27" s="6"/>
      <c r="RT27" s="6"/>
      <c r="RU27" s="6"/>
      <c r="RV27" s="6"/>
      <c r="RW27" s="6"/>
      <c r="RX27" s="6"/>
      <c r="RY27" s="6"/>
      <c r="RZ27" s="6"/>
      <c r="SA27" s="6"/>
      <c r="SB27" s="6"/>
      <c r="SC27" s="6"/>
      <c r="SD27" s="6"/>
      <c r="SE27" s="6"/>
      <c r="SF27" s="6"/>
      <c r="SG27" s="6"/>
      <c r="SH27" s="6"/>
      <c r="SI27" s="6"/>
      <c r="SJ27" s="6"/>
      <c r="SK27" s="6"/>
      <c r="SL27" s="6"/>
      <c r="SM27" s="6"/>
      <c r="SN27" s="6"/>
      <c r="SO27" s="6"/>
      <c r="SP27" s="6"/>
      <c r="SQ27" s="6"/>
      <c r="SR27" s="6"/>
      <c r="SS27" s="6"/>
      <c r="ST27" s="6"/>
      <c r="SU27" s="6"/>
      <c r="SV27" s="6"/>
      <c r="SW27" s="6"/>
      <c r="SX27" s="6"/>
      <c r="SY27" s="6"/>
      <c r="SZ27" s="6"/>
      <c r="TA27" s="6"/>
      <c r="TB27" s="6"/>
      <c r="TC27" s="6"/>
      <c r="TD27" s="6"/>
      <c r="TE27" s="6"/>
      <c r="TF27" s="6"/>
      <c r="TG27" s="6"/>
      <c r="TH27" s="6"/>
      <c r="TI27" s="6"/>
      <c r="TJ27" s="6"/>
      <c r="TK27" s="6"/>
      <c r="TL27" s="6"/>
      <c r="TM27" s="6"/>
      <c r="TN27" s="6"/>
      <c r="TO27" s="6"/>
      <c r="TP27" s="6"/>
      <c r="TQ27" s="6"/>
      <c r="TR27" s="6"/>
      <c r="TS27" s="6"/>
      <c r="TT27" s="6"/>
      <c r="TU27" s="6"/>
      <c r="TV27" s="6"/>
      <c r="TW27" s="6"/>
      <c r="TX27" s="6"/>
      <c r="TY27" s="6"/>
      <c r="TZ27" s="6"/>
      <c r="UA27" s="6"/>
      <c r="UB27" s="6"/>
      <c r="UC27" s="6"/>
      <c r="UD27" s="6"/>
      <c r="UE27" s="6"/>
      <c r="UF27" s="6"/>
      <c r="UG27" s="6"/>
      <c r="UH27" s="6"/>
      <c r="UI27" s="6"/>
      <c r="UJ27" s="6"/>
      <c r="UK27" s="6"/>
      <c r="UL27" s="6"/>
      <c r="UM27" s="6"/>
      <c r="UN27" s="6"/>
      <c r="UO27" s="6"/>
      <c r="UP27" s="6"/>
      <c r="UQ27" s="6"/>
      <c r="UR27" s="6"/>
      <c r="US27" s="6"/>
      <c r="UT27" s="6"/>
      <c r="UU27" s="6"/>
      <c r="UV27" s="6"/>
      <c r="UW27" s="6"/>
      <c r="UX27" s="6"/>
      <c r="UY27" s="6"/>
      <c r="UZ27" s="6"/>
      <c r="VA27" s="6"/>
      <c r="VB27" s="6"/>
      <c r="VC27" s="6"/>
      <c r="VD27" s="6"/>
      <c r="VE27" s="6"/>
      <c r="VF27" s="6"/>
      <c r="VG27" s="6"/>
      <c r="VH27" s="6"/>
      <c r="VI27" s="6"/>
      <c r="VJ27" s="6"/>
      <c r="VK27" s="6"/>
      <c r="VL27" s="6"/>
      <c r="VM27" s="6"/>
      <c r="VN27" s="6"/>
      <c r="VO27" s="6"/>
      <c r="VP27" s="6"/>
      <c r="VQ27" s="6"/>
      <c r="VR27" s="6"/>
      <c r="VS27" s="6"/>
      <c r="VT27" s="6"/>
      <c r="VU27" s="6"/>
      <c r="VV27" s="6"/>
      <c r="VW27" s="6"/>
      <c r="VX27" s="6"/>
      <c r="VY27" s="6"/>
      <c r="VZ27" s="6"/>
      <c r="WA27" s="6"/>
      <c r="WB27" s="6"/>
      <c r="WC27" s="6"/>
      <c r="WD27" s="6"/>
      <c r="WE27" s="6"/>
      <c r="WF27" s="6"/>
      <c r="WG27" s="6"/>
      <c r="WH27" s="6"/>
      <c r="WI27" s="6"/>
      <c r="WJ27" s="6"/>
      <c r="WK27" s="6"/>
      <c r="WL27" s="6"/>
      <c r="WM27" s="6"/>
      <c r="WN27" s="6"/>
      <c r="WO27" s="6"/>
      <c r="WP27" s="6"/>
      <c r="WQ27" s="6"/>
      <c r="WR27" s="6"/>
      <c r="WS27" s="6"/>
      <c r="WT27" s="6"/>
      <c r="WU27" s="6"/>
      <c r="WV27" s="6"/>
      <c r="WW27" s="6"/>
      <c r="WX27" s="6"/>
      <c r="WY27" s="6"/>
      <c r="WZ27" s="6"/>
      <c r="XA27" s="6"/>
      <c r="XB27" s="6"/>
      <c r="XC27" s="6"/>
      <c r="XD27" s="6"/>
      <c r="XE27" s="6"/>
      <c r="XF27" s="6"/>
      <c r="XG27" s="6"/>
      <c r="XH27" s="6"/>
      <c r="XI27" s="6"/>
      <c r="XJ27" s="6"/>
      <c r="XK27" s="6"/>
      <c r="XL27" s="6"/>
      <c r="XM27" s="6"/>
      <c r="XN27" s="6"/>
      <c r="XO27" s="6"/>
      <c r="XP27" s="6"/>
      <c r="XQ27" s="6"/>
      <c r="XR27" s="6"/>
      <c r="XS27" s="6"/>
      <c r="XT27" s="6"/>
      <c r="XU27" s="6"/>
      <c r="XV27" s="6"/>
      <c r="XW27" s="6"/>
      <c r="XX27" s="6"/>
      <c r="XY27" s="6"/>
      <c r="XZ27" s="6"/>
      <c r="YA27" s="6"/>
      <c r="YB27" s="6"/>
      <c r="YC27" s="6"/>
      <c r="YD27" s="6"/>
      <c r="YE27" s="6"/>
      <c r="YF27" s="6"/>
      <c r="YG27" s="6"/>
      <c r="YH27" s="6"/>
      <c r="YI27" s="6"/>
      <c r="YJ27" s="6"/>
      <c r="YK27" s="6"/>
      <c r="YL27" s="6"/>
      <c r="YM27" s="6"/>
      <c r="YN27" s="6"/>
      <c r="YO27" s="6"/>
      <c r="YP27" s="6"/>
      <c r="YQ27" s="6"/>
      <c r="YR27" s="6"/>
      <c r="YS27" s="6"/>
      <c r="YT27" s="6"/>
      <c r="YU27" s="6"/>
      <c r="YV27" s="6"/>
      <c r="YW27" s="6"/>
      <c r="YX27" s="6"/>
      <c r="YY27" s="6"/>
      <c r="YZ27" s="6"/>
      <c r="ZA27" s="6"/>
      <c r="ZB27" s="6"/>
      <c r="ZC27" s="6"/>
      <c r="ZD27" s="6"/>
      <c r="ZE27" s="6"/>
      <c r="ZF27" s="6"/>
      <c r="ZG27" s="6"/>
      <c r="ZH27" s="6"/>
      <c r="ZI27" s="6"/>
      <c r="ZJ27" s="6"/>
      <c r="ZK27" s="6"/>
      <c r="ZL27" s="6"/>
      <c r="ZM27" s="6"/>
      <c r="ZN27" s="6"/>
      <c r="ZO27" s="6"/>
      <c r="ZP27" s="6"/>
      <c r="ZQ27" s="6"/>
      <c r="ZR27" s="6"/>
      <c r="ZS27" s="6"/>
      <c r="ZT27" s="6"/>
      <c r="ZU27" s="6"/>
      <c r="ZV27" s="6"/>
      <c r="ZW27" s="6"/>
      <c r="ZX27" s="6"/>
      <c r="ZY27" s="6"/>
      <c r="ZZ27" s="6"/>
      <c r="AAA27" s="6"/>
      <c r="AAB27" s="6"/>
      <c r="AAC27" s="6"/>
      <c r="AAD27" s="6"/>
      <c r="AAE27" s="6"/>
      <c r="AAF27" s="6"/>
      <c r="AAG27" s="6"/>
      <c r="AAH27" s="6"/>
      <c r="AAI27" s="6"/>
      <c r="AAJ27" s="6"/>
      <c r="AAK27" s="6"/>
      <c r="AAL27" s="6"/>
      <c r="AAM27" s="6"/>
      <c r="AAN27" s="6"/>
      <c r="AAO27" s="6"/>
      <c r="AAP27" s="6"/>
      <c r="AAQ27" s="6"/>
      <c r="AAR27" s="6"/>
      <c r="AAS27" s="6"/>
      <c r="AAT27" s="6"/>
      <c r="AAU27" s="6"/>
      <c r="AAV27" s="6"/>
      <c r="AAW27" s="6"/>
      <c r="AAX27" s="6"/>
      <c r="AAY27" s="6"/>
      <c r="AAZ27" s="6"/>
      <c r="ABA27" s="6"/>
      <c r="ABB27" s="6"/>
      <c r="ABC27" s="6"/>
      <c r="ABD27" s="6"/>
      <c r="ABE27" s="6"/>
      <c r="ABF27" s="6"/>
      <c r="ABG27" s="6"/>
      <c r="ABH27" s="6"/>
      <c r="ABI27" s="6"/>
      <c r="ABJ27" s="6"/>
      <c r="ABK27" s="6"/>
      <c r="ABL27" s="6"/>
      <c r="ABM27" s="6"/>
      <c r="ABN27" s="6"/>
      <c r="ABO27" s="6"/>
      <c r="ABP27" s="6"/>
      <c r="ABQ27" s="6"/>
      <c r="ABR27" s="6"/>
      <c r="ABS27" s="6"/>
      <c r="ABT27" s="6"/>
      <c r="ABU27" s="6"/>
      <c r="ABV27" s="6"/>
      <c r="ABW27" s="6"/>
      <c r="ABX27" s="6"/>
      <c r="ABY27" s="6"/>
      <c r="ABZ27" s="6"/>
      <c r="ACA27" s="6"/>
      <c r="ACB27" s="6"/>
      <c r="ACC27" s="6"/>
      <c r="ACD27" s="6"/>
      <c r="ACE27" s="6"/>
      <c r="ACF27" s="6"/>
      <c r="ACG27" s="6"/>
      <c r="ACH27" s="6"/>
      <c r="ACI27" s="6"/>
      <c r="ACJ27" s="6"/>
      <c r="ACK27" s="6"/>
      <c r="ACL27" s="6"/>
      <c r="ACM27" s="6"/>
      <c r="ACN27" s="6"/>
      <c r="ACO27" s="6"/>
      <c r="ACP27" s="6"/>
      <c r="ACQ27" s="6"/>
      <c r="ACR27" s="6"/>
      <c r="ACS27" s="6"/>
      <c r="ACT27" s="6"/>
      <c r="ACU27" s="6"/>
      <c r="ACV27" s="6"/>
      <c r="ACW27" s="6"/>
      <c r="ACX27" s="6"/>
      <c r="ACY27" s="6"/>
      <c r="ACZ27" s="6"/>
      <c r="ADA27" s="6"/>
      <c r="ADB27" s="6"/>
      <c r="ADC27" s="6"/>
      <c r="ADD27" s="6"/>
      <c r="ADE27" s="6"/>
      <c r="ADF27" s="6"/>
      <c r="ADG27" s="6"/>
      <c r="ADH27" s="6"/>
      <c r="ADI27" s="6"/>
      <c r="ADJ27" s="6"/>
      <c r="ADK27" s="6"/>
      <c r="ADL27" s="6"/>
      <c r="ADM27" s="6"/>
      <c r="ADN27" s="6"/>
      <c r="ADO27" s="6"/>
      <c r="ADP27" s="6"/>
      <c r="ADQ27" s="6"/>
      <c r="ADR27" s="6"/>
      <c r="ADS27" s="6"/>
      <c r="ADT27" s="6"/>
      <c r="ADU27" s="6"/>
      <c r="ADV27" s="6"/>
      <c r="ADW27" s="6"/>
      <c r="ADX27" s="6"/>
      <c r="ADY27" s="6"/>
      <c r="ADZ27" s="6"/>
      <c r="AEA27" s="6"/>
      <c r="AEB27" s="6"/>
      <c r="AEC27" s="6"/>
      <c r="AED27" s="6"/>
      <c r="AEE27" s="6"/>
      <c r="AEF27" s="6"/>
      <c r="AEG27" s="6"/>
      <c r="AEH27" s="6"/>
      <c r="AEI27" s="6"/>
      <c r="AEJ27" s="6"/>
      <c r="AEK27" s="6"/>
      <c r="AEL27" s="6"/>
      <c r="AEM27" s="6"/>
      <c r="AEN27" s="6"/>
      <c r="AEO27" s="6"/>
      <c r="AEP27" s="6"/>
      <c r="AEQ27" s="6"/>
      <c r="AER27" s="6"/>
      <c r="AES27" s="6"/>
      <c r="AET27" s="6"/>
      <c r="AEU27" s="6"/>
      <c r="AEV27" s="6"/>
      <c r="AEW27" s="6"/>
      <c r="AEX27" s="6"/>
      <c r="AEY27" s="6"/>
      <c r="AEZ27" s="6"/>
      <c r="AFA27" s="6"/>
      <c r="AFB27" s="6"/>
      <c r="AFC27" s="6"/>
      <c r="AFD27" s="6"/>
      <c r="AFE27" s="6"/>
      <c r="AFF27" s="6"/>
      <c r="AFG27" s="6"/>
      <c r="AFH27" s="6"/>
      <c r="AFI27" s="6"/>
      <c r="AFJ27" s="6"/>
      <c r="AFK27" s="6"/>
      <c r="AFL27" s="6"/>
      <c r="AFM27" s="6"/>
      <c r="AFN27" s="6"/>
      <c r="AFO27" s="6"/>
      <c r="AFP27" s="6"/>
      <c r="AFQ27" s="6"/>
      <c r="AFR27" s="6"/>
      <c r="AFS27" s="6"/>
      <c r="AFT27" s="6"/>
      <c r="AFU27" s="6"/>
      <c r="AFV27" s="6"/>
      <c r="AFW27" s="6"/>
      <c r="AFX27" s="6"/>
      <c r="AFY27" s="6"/>
      <c r="AFZ27" s="6"/>
      <c r="AGA27" s="6"/>
      <c r="AGB27" s="6"/>
      <c r="AGC27" s="6"/>
      <c r="AGD27" s="6"/>
      <c r="AGE27" s="6"/>
      <c r="AGF27" s="6"/>
      <c r="AGG27" s="6"/>
      <c r="AGH27" s="6"/>
      <c r="AGI27" s="6"/>
      <c r="AGJ27" s="6"/>
      <c r="AGK27" s="6"/>
      <c r="AGL27" s="6"/>
      <c r="AGM27" s="6"/>
      <c r="AGN27" s="6"/>
      <c r="AGO27" s="6"/>
      <c r="AGP27" s="6"/>
      <c r="AGQ27" s="6"/>
      <c r="AGR27" s="6"/>
      <c r="AGS27" s="6"/>
      <c r="AGT27" s="6"/>
      <c r="AGU27" s="6"/>
      <c r="AGV27" s="6"/>
      <c r="AGW27" s="6"/>
      <c r="AGX27" s="6"/>
      <c r="AGY27" s="6"/>
      <c r="AGZ27" s="6"/>
    </row>
    <row r="28" spans="1:1023" s="57" customFormat="1" ht="15.75" thickBot="1" x14ac:dyDescent="0.3">
      <c r="A28" s="37"/>
      <c r="B28" s="38"/>
      <c r="C28" s="39"/>
      <c r="D28" s="39"/>
      <c r="E28" s="39"/>
      <c r="F28" s="39"/>
      <c r="G28" s="39"/>
      <c r="H28" s="39"/>
      <c r="I28" s="39"/>
      <c r="J28" s="39"/>
      <c r="K28" s="39"/>
      <c r="L28" s="39"/>
      <c r="M28" s="39"/>
      <c r="N28" s="39"/>
      <c r="O28" s="39"/>
      <c r="P28" s="39"/>
      <c r="Q28" s="39"/>
      <c r="R28" s="39"/>
      <c r="S28" s="39"/>
      <c r="T28" s="39"/>
      <c r="U28" s="40"/>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IO28" s="6"/>
      <c r="IP28" s="6"/>
      <c r="IQ28" s="6"/>
      <c r="IR28" s="6"/>
      <c r="IS28" s="6"/>
      <c r="IT28" s="6"/>
      <c r="IU28" s="6"/>
      <c r="IV28" s="6"/>
      <c r="IW28" s="6"/>
      <c r="IX28" s="6"/>
      <c r="IY28" s="6"/>
      <c r="IZ28" s="6"/>
      <c r="JA28" s="6"/>
      <c r="JB28" s="6"/>
      <c r="JC28" s="6"/>
      <c r="JD28" s="6"/>
      <c r="JE28" s="6"/>
      <c r="JF28" s="6"/>
      <c r="JG28" s="6"/>
      <c r="JH28" s="6"/>
      <c r="JI28" s="6"/>
      <c r="JJ28" s="6"/>
      <c r="JK28" s="6"/>
      <c r="JL28" s="6"/>
      <c r="JM28" s="6"/>
      <c r="JN28" s="6"/>
      <c r="JO28" s="6"/>
      <c r="JP28" s="6"/>
      <c r="JQ28" s="6"/>
      <c r="JR28" s="6"/>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c r="UG28" s="6"/>
      <c r="UH28" s="6"/>
      <c r="UI28" s="6"/>
      <c r="UJ28" s="6"/>
      <c r="UK28" s="6"/>
      <c r="UL28" s="6"/>
      <c r="UM28" s="6"/>
      <c r="UN28" s="6"/>
      <c r="UO28" s="6"/>
      <c r="UP28" s="6"/>
      <c r="UQ28" s="6"/>
      <c r="UR28" s="6"/>
      <c r="US28" s="6"/>
      <c r="UT28" s="6"/>
      <c r="UU28" s="6"/>
      <c r="UV28" s="6"/>
      <c r="UW28" s="6"/>
      <c r="UX28" s="6"/>
      <c r="UY28" s="6"/>
      <c r="UZ28" s="6"/>
      <c r="VA28" s="6"/>
      <c r="VB28" s="6"/>
      <c r="VC28" s="6"/>
      <c r="VD28" s="6"/>
      <c r="VE28" s="6"/>
      <c r="VF28" s="6"/>
      <c r="VG28" s="6"/>
      <c r="VH28" s="6"/>
      <c r="VI28" s="6"/>
      <c r="VJ28" s="6"/>
      <c r="VK28" s="6"/>
      <c r="VL28" s="6"/>
      <c r="VM28" s="6"/>
      <c r="VN28" s="6"/>
      <c r="VO28" s="6"/>
      <c r="VP28" s="6"/>
      <c r="VQ28" s="6"/>
      <c r="VR28" s="6"/>
      <c r="VS28" s="6"/>
      <c r="VT28" s="6"/>
      <c r="VU28" s="6"/>
      <c r="VV28" s="6"/>
      <c r="VW28" s="6"/>
      <c r="VX28" s="6"/>
      <c r="VY28" s="6"/>
      <c r="VZ28" s="6"/>
      <c r="WA28" s="6"/>
      <c r="WB28" s="6"/>
      <c r="WC28" s="6"/>
      <c r="WD28" s="6"/>
      <c r="WE28" s="6"/>
      <c r="WF28" s="6"/>
      <c r="WG28" s="6"/>
      <c r="WH28" s="6"/>
      <c r="WI28" s="6"/>
      <c r="WJ28" s="6"/>
      <c r="WK28" s="6"/>
      <c r="WL28" s="6"/>
      <c r="WM28" s="6"/>
      <c r="WN28" s="6"/>
      <c r="WO28" s="6"/>
      <c r="WP28" s="6"/>
      <c r="WQ28" s="6"/>
      <c r="WR28" s="6"/>
      <c r="WS28" s="6"/>
      <c r="WT28" s="6"/>
      <c r="WU28" s="6"/>
      <c r="WV28" s="6"/>
      <c r="WW28" s="6"/>
      <c r="WX28" s="6"/>
      <c r="WY28" s="6"/>
      <c r="WZ28" s="6"/>
      <c r="XA28" s="6"/>
      <c r="XB28" s="6"/>
      <c r="XC28" s="6"/>
      <c r="XD28" s="6"/>
      <c r="XE28" s="6"/>
      <c r="XF28" s="6"/>
      <c r="XG28" s="6"/>
      <c r="XH28" s="6"/>
      <c r="XI28" s="6"/>
      <c r="XJ28" s="6"/>
      <c r="XK28" s="6"/>
      <c r="XL28" s="6"/>
      <c r="XM28" s="6"/>
      <c r="XN28" s="6"/>
      <c r="XO28" s="6"/>
      <c r="XP28" s="6"/>
      <c r="XQ28" s="6"/>
      <c r="XR28" s="6"/>
      <c r="XS28" s="6"/>
      <c r="XT28" s="6"/>
      <c r="XU28" s="6"/>
      <c r="XV28" s="6"/>
      <c r="XW28" s="6"/>
      <c r="XX28" s="6"/>
      <c r="XY28" s="6"/>
      <c r="XZ28" s="6"/>
      <c r="YA28" s="6"/>
      <c r="YB28" s="6"/>
      <c r="YC28" s="6"/>
      <c r="YD28" s="6"/>
      <c r="YE28" s="6"/>
      <c r="YF28" s="6"/>
      <c r="YG28" s="6"/>
      <c r="YH28" s="6"/>
      <c r="YI28" s="6"/>
      <c r="YJ28" s="6"/>
      <c r="YK28" s="6"/>
      <c r="YL28" s="6"/>
      <c r="YM28" s="6"/>
      <c r="YN28" s="6"/>
      <c r="YO28" s="6"/>
      <c r="YP28" s="6"/>
      <c r="YQ28" s="6"/>
      <c r="YR28" s="6"/>
      <c r="YS28" s="6"/>
      <c r="YT28" s="6"/>
      <c r="YU28" s="6"/>
      <c r="YV28" s="6"/>
      <c r="YW28" s="6"/>
      <c r="YX28" s="6"/>
      <c r="YY28" s="6"/>
      <c r="YZ28" s="6"/>
      <c r="ZA28" s="6"/>
      <c r="ZB28" s="6"/>
      <c r="ZC28" s="6"/>
      <c r="ZD28" s="6"/>
      <c r="ZE28" s="6"/>
      <c r="ZF28" s="6"/>
      <c r="ZG28" s="6"/>
      <c r="ZH28" s="6"/>
      <c r="ZI28" s="6"/>
      <c r="ZJ28" s="6"/>
      <c r="ZK28" s="6"/>
      <c r="ZL28" s="6"/>
      <c r="ZM28" s="6"/>
      <c r="ZN28" s="6"/>
      <c r="ZO28" s="6"/>
      <c r="ZP28" s="6"/>
      <c r="ZQ28" s="6"/>
      <c r="ZR28" s="6"/>
      <c r="ZS28" s="6"/>
      <c r="ZT28" s="6"/>
      <c r="ZU28" s="6"/>
      <c r="ZV28" s="6"/>
      <c r="ZW28" s="6"/>
      <c r="ZX28" s="6"/>
      <c r="ZY28" s="6"/>
      <c r="ZZ28" s="6"/>
      <c r="AAA28" s="6"/>
      <c r="AAB28" s="6"/>
      <c r="AAC28" s="6"/>
      <c r="AAD28" s="6"/>
      <c r="AAE28" s="6"/>
      <c r="AAF28" s="6"/>
      <c r="AAG28" s="6"/>
      <c r="AAH28" s="6"/>
      <c r="AAI28" s="6"/>
      <c r="AAJ28" s="6"/>
      <c r="AAK28" s="6"/>
      <c r="AAL28" s="6"/>
      <c r="AAM28" s="6"/>
      <c r="AAN28" s="6"/>
      <c r="AAO28" s="6"/>
      <c r="AAP28" s="6"/>
      <c r="AAQ28" s="6"/>
      <c r="AAR28" s="6"/>
      <c r="AAS28" s="6"/>
      <c r="AAT28" s="6"/>
      <c r="AAU28" s="6"/>
      <c r="AAV28" s="6"/>
      <c r="AAW28" s="6"/>
      <c r="AAX28" s="6"/>
      <c r="AAY28" s="6"/>
      <c r="AAZ28" s="6"/>
      <c r="ABA28" s="6"/>
      <c r="ABB28" s="6"/>
      <c r="ABC28" s="6"/>
      <c r="ABD28" s="6"/>
      <c r="ABE28" s="6"/>
      <c r="ABF28" s="6"/>
      <c r="ABG28" s="6"/>
      <c r="ABH28" s="6"/>
      <c r="ABI28" s="6"/>
      <c r="ABJ28" s="6"/>
      <c r="ABK28" s="6"/>
      <c r="ABL28" s="6"/>
      <c r="ABM28" s="6"/>
      <c r="ABN28" s="6"/>
      <c r="ABO28" s="6"/>
      <c r="ABP28" s="6"/>
      <c r="ABQ28" s="6"/>
      <c r="ABR28" s="6"/>
      <c r="ABS28" s="6"/>
      <c r="ABT28" s="6"/>
      <c r="ABU28" s="6"/>
      <c r="ABV28" s="6"/>
      <c r="ABW28" s="6"/>
      <c r="ABX28" s="6"/>
      <c r="ABY28" s="6"/>
      <c r="ABZ28" s="6"/>
      <c r="ACA28" s="6"/>
      <c r="ACB28" s="6"/>
      <c r="ACC28" s="6"/>
      <c r="ACD28" s="6"/>
      <c r="ACE28" s="6"/>
      <c r="ACF28" s="6"/>
      <c r="ACG28" s="6"/>
      <c r="ACH28" s="6"/>
      <c r="ACI28" s="6"/>
      <c r="ACJ28" s="6"/>
      <c r="ACK28" s="6"/>
      <c r="ACL28" s="6"/>
      <c r="ACM28" s="6"/>
      <c r="ACN28" s="6"/>
      <c r="ACO28" s="6"/>
      <c r="ACP28" s="6"/>
      <c r="ACQ28" s="6"/>
      <c r="ACR28" s="6"/>
      <c r="ACS28" s="6"/>
      <c r="ACT28" s="6"/>
      <c r="ACU28" s="6"/>
      <c r="ACV28" s="6"/>
      <c r="ACW28" s="6"/>
      <c r="ACX28" s="6"/>
      <c r="ACY28" s="6"/>
      <c r="ACZ28" s="6"/>
      <c r="ADA28" s="6"/>
      <c r="ADB28" s="6"/>
      <c r="ADC28" s="6"/>
      <c r="ADD28" s="6"/>
      <c r="ADE28" s="6"/>
      <c r="ADF28" s="6"/>
      <c r="ADG28" s="6"/>
      <c r="ADH28" s="6"/>
      <c r="ADI28" s="6"/>
      <c r="ADJ28" s="6"/>
      <c r="ADK28" s="6"/>
      <c r="ADL28" s="6"/>
      <c r="ADM28" s="6"/>
      <c r="ADN28" s="6"/>
      <c r="ADO28" s="6"/>
      <c r="ADP28" s="6"/>
      <c r="ADQ28" s="6"/>
      <c r="ADR28" s="6"/>
      <c r="ADS28" s="6"/>
      <c r="ADT28" s="6"/>
      <c r="ADU28" s="6"/>
      <c r="ADV28" s="6"/>
      <c r="ADW28" s="6"/>
      <c r="ADX28" s="6"/>
      <c r="ADY28" s="6"/>
      <c r="ADZ28" s="6"/>
      <c r="AEA28" s="6"/>
      <c r="AEB28" s="6"/>
      <c r="AEC28" s="6"/>
      <c r="AED28" s="6"/>
      <c r="AEE28" s="6"/>
      <c r="AEF28" s="6"/>
      <c r="AEG28" s="6"/>
      <c r="AEH28" s="6"/>
      <c r="AEI28" s="6"/>
      <c r="AEJ28" s="6"/>
      <c r="AEK28" s="6"/>
      <c r="AEL28" s="6"/>
      <c r="AEM28" s="6"/>
      <c r="AEN28" s="6"/>
      <c r="AEO28" s="6"/>
      <c r="AEP28" s="6"/>
      <c r="AEQ28" s="6"/>
      <c r="AER28" s="6"/>
      <c r="AES28" s="6"/>
      <c r="AET28" s="6"/>
      <c r="AEU28" s="6"/>
      <c r="AEV28" s="6"/>
      <c r="AEW28" s="6"/>
      <c r="AEX28" s="6"/>
      <c r="AEY28" s="6"/>
      <c r="AEZ28" s="6"/>
      <c r="AFA28" s="6"/>
      <c r="AFB28" s="6"/>
      <c r="AFC28" s="6"/>
      <c r="AFD28" s="6"/>
      <c r="AFE28" s="6"/>
      <c r="AFF28" s="6"/>
      <c r="AFG28" s="6"/>
      <c r="AFH28" s="6"/>
      <c r="AFI28" s="6"/>
      <c r="AFJ28" s="6"/>
      <c r="AFK28" s="6"/>
      <c r="AFL28" s="6"/>
      <c r="AFM28" s="6"/>
      <c r="AFN28" s="6"/>
      <c r="AFO28" s="6"/>
      <c r="AFP28" s="6"/>
      <c r="AFQ28" s="6"/>
      <c r="AFR28" s="6"/>
      <c r="AFS28" s="6"/>
      <c r="AFT28" s="6"/>
      <c r="AFU28" s="6"/>
      <c r="AFV28" s="6"/>
      <c r="AFW28" s="6"/>
      <c r="AFX28" s="6"/>
      <c r="AFY28" s="6"/>
      <c r="AFZ28" s="6"/>
      <c r="AGA28" s="6"/>
      <c r="AGB28" s="6"/>
      <c r="AGC28" s="6"/>
      <c r="AGD28" s="6"/>
      <c r="AGE28" s="6"/>
      <c r="AGF28" s="6"/>
      <c r="AGG28" s="6"/>
      <c r="AGH28" s="6"/>
      <c r="AGI28" s="6"/>
      <c r="AGJ28" s="6"/>
      <c r="AGK28" s="6"/>
      <c r="AGL28" s="6"/>
      <c r="AGM28" s="6"/>
      <c r="AGN28" s="6"/>
      <c r="AGO28" s="6"/>
      <c r="AGP28" s="6"/>
      <c r="AGQ28" s="6"/>
      <c r="AGR28" s="6"/>
      <c r="AGS28" s="6"/>
      <c r="AGT28" s="6"/>
      <c r="AGU28" s="6"/>
      <c r="AGV28" s="6"/>
      <c r="AGW28" s="6"/>
      <c r="AGX28" s="6"/>
      <c r="AGY28" s="6"/>
      <c r="AGZ28" s="6"/>
    </row>
    <row r="29" spans="1:1023" s="6" customFormat="1" ht="41.25" customHeight="1" x14ac:dyDescent="0.25">
      <c r="A29" s="46"/>
      <c r="B29" s="47"/>
      <c r="C29" s="48"/>
      <c r="D29" s="48"/>
      <c r="E29" s="48"/>
      <c r="F29" s="48"/>
      <c r="G29" s="48"/>
      <c r="H29" s="48"/>
      <c r="I29" s="48"/>
      <c r="J29" s="48"/>
      <c r="K29" s="48"/>
      <c r="L29" s="48"/>
      <c r="M29" s="48"/>
      <c r="N29" s="48"/>
      <c r="O29" s="48"/>
      <c r="P29" s="48"/>
      <c r="Q29" s="48"/>
      <c r="R29" s="48"/>
      <c r="S29" s="48"/>
      <c r="T29" s="48"/>
      <c r="U29" s="48"/>
    </row>
    <row r="30" spans="1:1023" s="41" customFormat="1" ht="15" x14ac:dyDescent="0.25">
      <c r="A30" s="46"/>
      <c r="B30" s="32"/>
      <c r="C30" s="32"/>
      <c r="D30" s="32"/>
      <c r="E30" s="32"/>
      <c r="F30" s="32"/>
      <c r="G30" s="32"/>
      <c r="H30" s="32"/>
      <c r="I30" s="32"/>
      <c r="J30" s="32"/>
      <c r="K30" s="32"/>
      <c r="L30" s="32"/>
      <c r="M30" s="32"/>
      <c r="N30" s="32"/>
      <c r="O30" s="32"/>
      <c r="P30" s="32"/>
      <c r="Q30" s="32"/>
      <c r="R30" s="32"/>
      <c r="S30" s="32"/>
      <c r="T30" s="32"/>
      <c r="U30" s="32"/>
    </row>
    <row r="31" spans="1:1023" s="41" customFormat="1" ht="15" x14ac:dyDescent="0.25">
      <c r="A31" s="46"/>
      <c r="B31" s="47" t="s">
        <v>130</v>
      </c>
      <c r="C31" s="47"/>
      <c r="D31" s="47"/>
      <c r="E31" s="47"/>
      <c r="F31" s="48"/>
      <c r="G31" s="48"/>
      <c r="H31" s="48"/>
      <c r="I31" s="47"/>
      <c r="J31" s="47"/>
      <c r="K31" s="47"/>
      <c r="L31" s="47"/>
      <c r="M31" s="47"/>
      <c r="N31" s="47"/>
      <c r="O31" s="47"/>
      <c r="P31" s="47"/>
      <c r="Q31" s="47"/>
      <c r="R31" s="47"/>
      <c r="S31" s="47"/>
      <c r="T31" s="47"/>
      <c r="U31" s="48"/>
    </row>
    <row r="32" spans="1:1023" s="41" customFormat="1" ht="14.45" customHeight="1" x14ac:dyDescent="0.25">
      <c r="A32" s="6"/>
      <c r="B32" s="42"/>
      <c r="C32" s="48"/>
      <c r="D32" s="48"/>
      <c r="E32" s="48"/>
      <c r="F32" s="48"/>
      <c r="G32" s="48"/>
      <c r="H32" s="48"/>
      <c r="I32" s="47"/>
      <c r="J32" s="47"/>
      <c r="K32" s="47"/>
      <c r="L32" s="47"/>
      <c r="M32" s="47"/>
      <c r="N32" s="47"/>
      <c r="O32" s="47"/>
      <c r="P32" s="47"/>
      <c r="Q32" s="47"/>
      <c r="R32" s="47"/>
      <c r="S32" s="47"/>
      <c r="T32" s="47"/>
      <c r="U32" s="47"/>
    </row>
    <row r="33" spans="1:21" s="41" customFormat="1" ht="14.45" customHeight="1" x14ac:dyDescent="0.2">
      <c r="A33" s="6"/>
      <c r="B33" s="106" t="s">
        <v>131</v>
      </c>
      <c r="C33" s="106"/>
      <c r="D33" s="106"/>
      <c r="E33" s="106"/>
      <c r="F33" s="106"/>
      <c r="G33" s="106"/>
      <c r="H33" s="106"/>
      <c r="I33" s="106"/>
      <c r="J33" s="106"/>
      <c r="K33" s="106"/>
      <c r="L33" s="106"/>
      <c r="M33" s="106"/>
      <c r="N33" s="106"/>
      <c r="O33" s="106"/>
      <c r="P33" s="106"/>
      <c r="Q33" s="106"/>
      <c r="R33" s="106"/>
      <c r="S33" s="106"/>
      <c r="T33" s="106"/>
      <c r="U33" s="106"/>
    </row>
    <row r="34" spans="1:21" s="41" customFormat="1" ht="14.45" customHeight="1" x14ac:dyDescent="0.2">
      <c r="A34" s="6"/>
      <c r="B34" s="106"/>
      <c r="C34" s="106"/>
      <c r="D34" s="106"/>
      <c r="E34" s="106"/>
      <c r="F34" s="106"/>
      <c r="G34" s="106"/>
      <c r="H34" s="106"/>
      <c r="I34" s="106"/>
      <c r="J34" s="106"/>
      <c r="K34" s="106"/>
      <c r="L34" s="106"/>
      <c r="M34" s="106"/>
      <c r="N34" s="106"/>
      <c r="O34" s="106"/>
      <c r="P34" s="106"/>
      <c r="Q34" s="106"/>
      <c r="R34" s="106"/>
      <c r="S34" s="106"/>
      <c r="T34" s="106"/>
      <c r="U34" s="106"/>
    </row>
    <row r="35" spans="1:21" s="41" customFormat="1" ht="14.45" customHeight="1" x14ac:dyDescent="0.2">
      <c r="A35" s="6"/>
      <c r="B35" s="106"/>
      <c r="C35" s="106"/>
      <c r="D35" s="106"/>
      <c r="E35" s="106"/>
      <c r="F35" s="106"/>
      <c r="G35" s="106"/>
      <c r="H35" s="106"/>
      <c r="I35" s="106"/>
      <c r="J35" s="106"/>
      <c r="K35" s="106"/>
      <c r="L35" s="106"/>
      <c r="M35" s="106"/>
      <c r="N35" s="106"/>
      <c r="O35" s="106"/>
      <c r="P35" s="106"/>
      <c r="Q35" s="106"/>
      <c r="R35" s="106"/>
      <c r="S35" s="106"/>
      <c r="T35" s="106"/>
      <c r="U35" s="106"/>
    </row>
    <row r="36" spans="1:21" s="41" customFormat="1" ht="14.45" customHeight="1" x14ac:dyDescent="0.2">
      <c r="A36" s="6"/>
      <c r="B36" s="106"/>
      <c r="C36" s="106"/>
      <c r="D36" s="106"/>
      <c r="E36" s="106"/>
      <c r="F36" s="106"/>
      <c r="G36" s="106"/>
      <c r="H36" s="106"/>
      <c r="I36" s="106"/>
      <c r="J36" s="106"/>
      <c r="K36" s="106"/>
      <c r="L36" s="106"/>
      <c r="M36" s="106"/>
      <c r="N36" s="106"/>
      <c r="O36" s="106"/>
      <c r="P36" s="106"/>
      <c r="Q36" s="106"/>
      <c r="R36" s="106"/>
      <c r="S36" s="106"/>
      <c r="T36" s="106"/>
      <c r="U36" s="106"/>
    </row>
    <row r="37" spans="1:21" s="41" customFormat="1" ht="39.75" customHeight="1" x14ac:dyDescent="0.2">
      <c r="A37" s="6"/>
      <c r="B37" s="106"/>
      <c r="C37" s="106"/>
      <c r="D37" s="106"/>
      <c r="E37" s="106"/>
      <c r="F37" s="106"/>
      <c r="G37" s="106"/>
      <c r="H37" s="106"/>
      <c r="I37" s="106"/>
      <c r="J37" s="106"/>
      <c r="K37" s="106"/>
      <c r="L37" s="106"/>
      <c r="M37" s="106"/>
      <c r="N37" s="106"/>
      <c r="O37" s="106"/>
      <c r="P37" s="106"/>
      <c r="Q37" s="106"/>
      <c r="R37" s="106"/>
      <c r="S37" s="106"/>
      <c r="T37" s="106"/>
      <c r="U37" s="106"/>
    </row>
    <row r="38" spans="1:21" s="41" customFormat="1" ht="14.45" customHeight="1" x14ac:dyDescent="0.25">
      <c r="A38" s="6"/>
      <c r="B38" s="42" t="s">
        <v>132</v>
      </c>
      <c r="C38" s="42"/>
      <c r="D38" s="42"/>
      <c r="E38" s="42"/>
      <c r="F38" s="48"/>
      <c r="G38" s="48"/>
      <c r="H38" s="48"/>
      <c r="I38" s="47"/>
      <c r="J38" s="47"/>
      <c r="K38" s="47"/>
      <c r="L38" s="47"/>
      <c r="M38" s="47"/>
      <c r="N38" s="47"/>
      <c r="O38" s="47"/>
      <c r="P38" s="47"/>
      <c r="Q38" s="47"/>
      <c r="R38" s="47"/>
      <c r="S38" s="47"/>
      <c r="T38" s="47"/>
      <c r="U38" s="47"/>
    </row>
    <row r="39" spans="1:21" s="41" customFormat="1" ht="15" customHeight="1" x14ac:dyDescent="0.25">
      <c r="A39" s="6"/>
      <c r="B39" s="42"/>
      <c r="C39" s="42"/>
      <c r="D39" s="42"/>
      <c r="E39" s="42"/>
      <c r="F39" s="48"/>
      <c r="G39" s="48"/>
      <c r="H39" s="48"/>
      <c r="I39" s="47"/>
      <c r="J39" s="47"/>
      <c r="K39" s="47"/>
      <c r="L39" s="47"/>
      <c r="M39" s="47"/>
      <c r="N39" s="47"/>
      <c r="O39" s="47"/>
      <c r="P39" s="47"/>
      <c r="Q39" s="47"/>
      <c r="R39" s="47"/>
      <c r="S39" s="47"/>
      <c r="T39" s="47"/>
      <c r="U39" s="47"/>
    </row>
    <row r="40" spans="1:21" s="41" customFormat="1" ht="15" customHeight="1" x14ac:dyDescent="0.25">
      <c r="A40" s="46"/>
      <c r="B40" s="42" t="s">
        <v>133</v>
      </c>
      <c r="C40" s="48"/>
      <c r="D40" s="48"/>
      <c r="E40" s="48"/>
      <c r="F40" s="48"/>
      <c r="G40" s="48"/>
      <c r="H40" s="48"/>
      <c r="I40" s="48"/>
      <c r="J40" s="48"/>
      <c r="K40" s="48"/>
      <c r="L40" s="48"/>
      <c r="M40" s="48"/>
      <c r="N40" s="48"/>
      <c r="O40" s="48"/>
      <c r="P40" s="48"/>
      <c r="Q40" s="48"/>
      <c r="R40" s="48"/>
      <c r="S40" s="48"/>
      <c r="T40" s="48"/>
      <c r="U40" s="48"/>
    </row>
    <row r="41" spans="1:21" s="41" customFormat="1" ht="15" x14ac:dyDescent="0.2">
      <c r="A41" s="64"/>
      <c r="B41" s="107"/>
      <c r="C41" s="108"/>
      <c r="D41" s="43"/>
      <c r="E41" s="71"/>
      <c r="F41" s="71"/>
      <c r="G41" s="71"/>
      <c r="H41" s="71"/>
      <c r="I41" s="71"/>
      <c r="J41" s="71"/>
      <c r="K41" s="71"/>
      <c r="L41" s="71"/>
      <c r="M41" s="71"/>
      <c r="N41" s="71"/>
      <c r="O41" s="71"/>
      <c r="P41" s="71"/>
      <c r="Q41" s="71"/>
      <c r="R41" s="71"/>
      <c r="S41" s="71"/>
      <c r="T41" s="71"/>
      <c r="U41" s="71"/>
    </row>
    <row r="42" spans="1:21" s="41" customFormat="1" ht="15" x14ac:dyDescent="0.2">
      <c r="A42" s="64"/>
      <c r="B42" s="44" t="s">
        <v>134</v>
      </c>
      <c r="C42" s="44"/>
      <c r="D42" s="45"/>
      <c r="E42" s="71"/>
      <c r="F42" s="72"/>
      <c r="G42" s="72"/>
      <c r="H42" s="72"/>
      <c r="I42" s="72"/>
      <c r="J42" s="72"/>
      <c r="K42" s="72"/>
      <c r="L42" s="72"/>
      <c r="M42" s="72"/>
      <c r="N42" s="72"/>
      <c r="O42" s="72"/>
      <c r="P42" s="72"/>
      <c r="Q42" s="72"/>
      <c r="R42" s="72"/>
      <c r="S42" s="72"/>
      <c r="T42" s="72"/>
      <c r="U42" s="72"/>
    </row>
    <row r="43" spans="1:21" s="41" customFormat="1" ht="15" x14ac:dyDescent="0.2">
      <c r="A43" s="64"/>
      <c r="B43" s="44"/>
      <c r="C43" s="71"/>
      <c r="D43" s="72"/>
      <c r="E43" s="72"/>
      <c r="F43" s="72"/>
      <c r="G43" s="72"/>
      <c r="H43" s="71"/>
      <c r="I43" s="72"/>
      <c r="J43" s="72"/>
      <c r="K43" s="72"/>
      <c r="L43" s="72"/>
      <c r="M43" s="72"/>
      <c r="N43" s="72"/>
      <c r="O43" s="72"/>
      <c r="P43" s="72"/>
      <c r="Q43" s="72"/>
      <c r="R43" s="72"/>
      <c r="S43" s="72"/>
      <c r="T43" s="72"/>
      <c r="U43" s="72"/>
    </row>
    <row r="44" spans="1:21" s="41" customFormat="1" ht="15" x14ac:dyDescent="0.2">
      <c r="A44" s="64"/>
      <c r="B44" s="44"/>
      <c r="C44" s="44"/>
      <c r="D44" s="45"/>
      <c r="E44" s="45"/>
      <c r="F44" s="45"/>
      <c r="G44" s="45"/>
      <c r="H44" s="44"/>
      <c r="I44" s="45"/>
      <c r="J44" s="45"/>
      <c r="K44" s="45"/>
      <c r="L44" s="45"/>
      <c r="M44" s="45"/>
      <c r="N44" s="45"/>
      <c r="O44" s="45"/>
      <c r="P44" s="45"/>
      <c r="Q44" s="45"/>
      <c r="R44" s="45"/>
      <c r="S44" s="45"/>
      <c r="T44" s="45"/>
      <c r="U44" s="45"/>
    </row>
    <row r="45" spans="1:21" s="41" customFormat="1" ht="18.75" x14ac:dyDescent="0.3">
      <c r="A45" s="64"/>
      <c r="B45" s="73" t="s">
        <v>4660</v>
      </c>
      <c r="C45" s="74"/>
      <c r="D45" s="74"/>
      <c r="E45" s="74"/>
      <c r="F45" s="74"/>
      <c r="G45" s="74"/>
      <c r="H45" s="74"/>
      <c r="I45" s="74"/>
      <c r="J45" s="74"/>
      <c r="K45" s="74"/>
      <c r="L45" s="74"/>
      <c r="M45" s="74"/>
      <c r="N45" s="74"/>
      <c r="O45" s="74"/>
      <c r="P45" s="74"/>
      <c r="Q45" s="74"/>
      <c r="R45" s="74"/>
      <c r="S45" s="74"/>
      <c r="T45" s="74"/>
      <c r="U45" s="74"/>
    </row>
    <row r="46" spans="1:21" s="41" customFormat="1" ht="14.25" customHeight="1" x14ac:dyDescent="0.2">
      <c r="A46" s="46"/>
      <c r="B46" s="75"/>
      <c r="C46" s="76"/>
      <c r="D46" s="76"/>
      <c r="E46" s="76"/>
      <c r="F46" s="76"/>
      <c r="G46" s="76"/>
      <c r="H46" s="76"/>
      <c r="I46" s="76"/>
      <c r="J46" s="76"/>
      <c r="K46" s="76"/>
      <c r="L46" s="76"/>
      <c r="M46" s="76"/>
      <c r="N46" s="76"/>
      <c r="O46" s="76"/>
      <c r="P46" s="76"/>
      <c r="Q46" s="76"/>
      <c r="R46" s="76"/>
      <c r="S46" s="76"/>
      <c r="T46" s="76"/>
      <c r="U46" s="76"/>
    </row>
    <row r="47" spans="1:21" s="41" customFormat="1" ht="14.25" customHeight="1" x14ac:dyDescent="0.2">
      <c r="A47" s="46"/>
      <c r="B47" s="75"/>
      <c r="C47" s="76"/>
      <c r="D47" s="76"/>
      <c r="E47" s="76"/>
      <c r="F47" s="76"/>
      <c r="G47" s="76"/>
      <c r="H47" s="76"/>
      <c r="I47" s="76"/>
      <c r="J47" s="76"/>
      <c r="K47" s="76"/>
      <c r="L47" s="76"/>
      <c r="M47" s="76"/>
      <c r="N47" s="76"/>
      <c r="O47" s="76"/>
      <c r="P47" s="76"/>
      <c r="Q47" s="76"/>
      <c r="R47" s="76"/>
      <c r="S47" s="76"/>
      <c r="T47" s="76"/>
      <c r="U47" s="76"/>
    </row>
    <row r="48" spans="1:21" s="41" customFormat="1" ht="15" x14ac:dyDescent="0.2">
      <c r="A48" s="6"/>
      <c r="B48" s="76"/>
      <c r="C48" s="76"/>
      <c r="D48" s="76"/>
      <c r="E48" s="76"/>
      <c r="F48" s="76"/>
      <c r="G48" s="76"/>
      <c r="H48" s="76"/>
      <c r="I48" s="76"/>
      <c r="J48" s="76"/>
      <c r="K48" s="76"/>
      <c r="L48" s="76"/>
      <c r="M48" s="76"/>
      <c r="N48" s="76"/>
      <c r="O48" s="76"/>
      <c r="P48" s="76"/>
      <c r="Q48" s="76"/>
      <c r="R48" s="76"/>
      <c r="S48" s="76"/>
      <c r="T48" s="76"/>
      <c r="U48" s="76"/>
    </row>
    <row r="49" spans="1:21" s="25" customFormat="1" ht="15" x14ac:dyDescent="0.2">
      <c r="A49" s="26"/>
      <c r="B49" s="65"/>
      <c r="C49" s="65"/>
      <c r="D49" s="65"/>
      <c r="E49" s="65"/>
      <c r="F49" s="65"/>
      <c r="G49" s="65"/>
      <c r="H49" s="65"/>
      <c r="I49" s="65"/>
      <c r="J49" s="65"/>
      <c r="K49" s="65"/>
      <c r="L49" s="65"/>
      <c r="M49" s="65"/>
      <c r="N49" s="65"/>
      <c r="O49" s="65"/>
      <c r="P49" s="65"/>
      <c r="Q49" s="65"/>
      <c r="R49" s="65"/>
      <c r="S49" s="65"/>
      <c r="T49" s="65"/>
      <c r="U49" s="65"/>
    </row>
    <row r="50" spans="1:21" s="25" customFormat="1" x14ac:dyDescent="0.2">
      <c r="A50" s="26"/>
    </row>
    <row r="51" spans="1:21" s="25" customFormat="1" x14ac:dyDescent="0.2">
      <c r="A51" s="67" t="s">
        <v>101</v>
      </c>
      <c r="B51" s="67"/>
      <c r="C51" s="67"/>
    </row>
    <row r="52" spans="1:21" s="25" customFormat="1" x14ac:dyDescent="0.2">
      <c r="A52" s="67" t="s">
        <v>135</v>
      </c>
      <c r="B52" s="67"/>
      <c r="C52" s="67"/>
      <c r="D52" s="67"/>
      <c r="E52" s="67"/>
      <c r="F52" s="67"/>
      <c r="G52" s="67"/>
      <c r="H52" s="67"/>
      <c r="I52" s="67"/>
      <c r="J52" s="67"/>
      <c r="K52" s="67"/>
      <c r="L52" s="67"/>
      <c r="M52" s="67"/>
      <c r="N52" s="67"/>
    </row>
    <row r="53" spans="1:21" s="25" customFormat="1" x14ac:dyDescent="0.2">
      <c r="A53" s="67" t="s">
        <v>136</v>
      </c>
      <c r="B53" s="67"/>
      <c r="C53" s="67"/>
    </row>
    <row r="54" spans="1:21" s="25" customFormat="1" x14ac:dyDescent="0.2">
      <c r="A54" s="66"/>
      <c r="B54" s="66"/>
      <c r="C54" s="66"/>
    </row>
    <row r="55" spans="1:21" s="25" customFormat="1" ht="15" x14ac:dyDescent="0.25">
      <c r="A55" s="68"/>
      <c r="B55" s="68"/>
      <c r="C55" s="68"/>
      <c r="D55" s="68"/>
      <c r="E55" s="68"/>
      <c r="F55" s="68"/>
      <c r="G55" s="68"/>
      <c r="H55" s="68"/>
      <c r="I55" s="68"/>
      <c r="J55" s="68"/>
      <c r="K55" s="68"/>
      <c r="L55" s="68"/>
      <c r="M55" s="68"/>
      <c r="N55" s="68"/>
      <c r="O55" s="68"/>
      <c r="P55" s="68"/>
      <c r="Q55" s="68"/>
      <c r="R55" s="68"/>
      <c r="S55" s="68"/>
      <c r="T55" s="68"/>
      <c r="U55" s="68"/>
    </row>
    <row r="56" spans="1:21" s="25" customFormat="1" ht="15" x14ac:dyDescent="0.25">
      <c r="D56" s="69" t="s">
        <v>4645</v>
      </c>
      <c r="E56" s="68"/>
      <c r="F56" s="68"/>
      <c r="G56" s="68"/>
      <c r="H56" s="68"/>
      <c r="I56" s="68"/>
    </row>
    <row r="57" spans="1:21" s="25" customFormat="1" x14ac:dyDescent="0.2"/>
    <row r="58" spans="1:21" s="25" customFormat="1" x14ac:dyDescent="0.2"/>
    <row r="59" spans="1:21" s="25" customFormat="1" x14ac:dyDescent="0.2"/>
    <row r="60" spans="1:21" s="25" customFormat="1" x14ac:dyDescent="0.2"/>
    <row r="61" spans="1:21" s="25" customFormat="1" x14ac:dyDescent="0.2"/>
    <row r="62" spans="1:21" s="25" customFormat="1" x14ac:dyDescent="0.2"/>
    <row r="63" spans="1:21" s="25" customFormat="1" x14ac:dyDescent="0.2"/>
    <row r="64" spans="1:21" s="25" customFormat="1" x14ac:dyDescent="0.2"/>
    <row r="65" s="25" customFormat="1" x14ac:dyDescent="0.2"/>
    <row r="66" s="25" customFormat="1" x14ac:dyDescent="0.2"/>
    <row r="67" s="25" customFormat="1" x14ac:dyDescent="0.2"/>
    <row r="68" s="25" customFormat="1" x14ac:dyDescent="0.2"/>
    <row r="69" s="25" customFormat="1" x14ac:dyDescent="0.2"/>
    <row r="70" s="25" customFormat="1" x14ac:dyDescent="0.2"/>
    <row r="71" s="25" customFormat="1" x14ac:dyDescent="0.2"/>
    <row r="72" s="25" customFormat="1" x14ac:dyDescent="0.2"/>
    <row r="73" s="25" customFormat="1" x14ac:dyDescent="0.2"/>
    <row r="74" s="25" customFormat="1" x14ac:dyDescent="0.2"/>
    <row r="75" s="25" customFormat="1" x14ac:dyDescent="0.2"/>
    <row r="76" s="25" customFormat="1" x14ac:dyDescent="0.2"/>
    <row r="77" s="25" customFormat="1" x14ac:dyDescent="0.2"/>
    <row r="78" s="25" customFormat="1" x14ac:dyDescent="0.2"/>
    <row r="79" s="25" customFormat="1" x14ac:dyDescent="0.2"/>
    <row r="80" s="25" customFormat="1" x14ac:dyDescent="0.2"/>
    <row r="81" s="25" customFormat="1" x14ac:dyDescent="0.2"/>
    <row r="82" s="25" customFormat="1" x14ac:dyDescent="0.2"/>
    <row r="83" s="25" customFormat="1" x14ac:dyDescent="0.2"/>
    <row r="84" s="25" customFormat="1" x14ac:dyDescent="0.2"/>
    <row r="85" s="25" customFormat="1" x14ac:dyDescent="0.2"/>
    <row r="86" s="25" customFormat="1" x14ac:dyDescent="0.2"/>
    <row r="87" s="25" customFormat="1" x14ac:dyDescent="0.2"/>
    <row r="88" s="25" customFormat="1" x14ac:dyDescent="0.2"/>
    <row r="89" s="25" customFormat="1" x14ac:dyDescent="0.2"/>
    <row r="90" s="25" customFormat="1" x14ac:dyDescent="0.2"/>
    <row r="91" s="25" customFormat="1" x14ac:dyDescent="0.2"/>
    <row r="92" s="25" customFormat="1" x14ac:dyDescent="0.2"/>
    <row r="93" s="25" customFormat="1" x14ac:dyDescent="0.2"/>
    <row r="94" s="25" customFormat="1" x14ac:dyDescent="0.2"/>
    <row r="95" s="25" customFormat="1" x14ac:dyDescent="0.2"/>
    <row r="96" s="25" customFormat="1" x14ac:dyDescent="0.2"/>
    <row r="97" s="25" customFormat="1" x14ac:dyDescent="0.2"/>
    <row r="98" s="25" customFormat="1" x14ac:dyDescent="0.2"/>
    <row r="99" s="25" customFormat="1" x14ac:dyDescent="0.2"/>
    <row r="100" s="25" customFormat="1" x14ac:dyDescent="0.2"/>
    <row r="101" s="25" customFormat="1" x14ac:dyDescent="0.2"/>
    <row r="102" s="25" customFormat="1" x14ac:dyDescent="0.2"/>
    <row r="103" s="25" customFormat="1" x14ac:dyDescent="0.2"/>
    <row r="104" s="25" customFormat="1" x14ac:dyDescent="0.2"/>
    <row r="105" s="25" customFormat="1" x14ac:dyDescent="0.2"/>
    <row r="106" s="25" customFormat="1" x14ac:dyDescent="0.2"/>
    <row r="107" s="25" customFormat="1" x14ac:dyDescent="0.2"/>
    <row r="108" s="25" customFormat="1" x14ac:dyDescent="0.2"/>
    <row r="109" s="25" customFormat="1" x14ac:dyDescent="0.2"/>
    <row r="110" s="25" customFormat="1" x14ac:dyDescent="0.2"/>
    <row r="111" s="25" customFormat="1" x14ac:dyDescent="0.2"/>
    <row r="112" s="25" customFormat="1" x14ac:dyDescent="0.2"/>
    <row r="113" s="25" customFormat="1" x14ac:dyDescent="0.2"/>
    <row r="114" s="25" customFormat="1" x14ac:dyDescent="0.2"/>
    <row r="115" s="25" customFormat="1" x14ac:dyDescent="0.2"/>
    <row r="116" s="25" customFormat="1" x14ac:dyDescent="0.2"/>
    <row r="117" s="25" customFormat="1" x14ac:dyDescent="0.2"/>
    <row r="118" s="25" customFormat="1" x14ac:dyDescent="0.2"/>
    <row r="119" s="25" customFormat="1" x14ac:dyDescent="0.2"/>
    <row r="120" s="25" customFormat="1" x14ac:dyDescent="0.2"/>
    <row r="121" s="25" customFormat="1" x14ac:dyDescent="0.2"/>
    <row r="122" s="25" customFormat="1" x14ac:dyDescent="0.2"/>
    <row r="123" s="25" customFormat="1" x14ac:dyDescent="0.2"/>
    <row r="124" s="25" customFormat="1" x14ac:dyDescent="0.2"/>
    <row r="125" s="25" customFormat="1" x14ac:dyDescent="0.2"/>
    <row r="126" s="25" customFormat="1" x14ac:dyDescent="0.2"/>
    <row r="127" s="25" customFormat="1" x14ac:dyDescent="0.2"/>
    <row r="128" s="25" customFormat="1" x14ac:dyDescent="0.2"/>
    <row r="129" s="25" customFormat="1" x14ac:dyDescent="0.2"/>
    <row r="130" s="25" customFormat="1" x14ac:dyDescent="0.2"/>
    <row r="131" s="25" customFormat="1" x14ac:dyDescent="0.2"/>
    <row r="132" s="25" customFormat="1" x14ac:dyDescent="0.2"/>
    <row r="133" s="25" customFormat="1" x14ac:dyDescent="0.2"/>
    <row r="134" s="25" customFormat="1" x14ac:dyDescent="0.2"/>
    <row r="135" s="25" customFormat="1" x14ac:dyDescent="0.2"/>
    <row r="136" s="25" customFormat="1" x14ac:dyDescent="0.2"/>
    <row r="137" s="25" customFormat="1" x14ac:dyDescent="0.2"/>
    <row r="138" s="25" customFormat="1" x14ac:dyDescent="0.2"/>
    <row r="139" s="25" customFormat="1" x14ac:dyDescent="0.2"/>
    <row r="140" s="25" customFormat="1" x14ac:dyDescent="0.2"/>
    <row r="141" s="25" customFormat="1" x14ac:dyDescent="0.2"/>
    <row r="142" s="25" customFormat="1" x14ac:dyDescent="0.2"/>
    <row r="143" s="25" customFormat="1" x14ac:dyDescent="0.2"/>
    <row r="144" s="25" customFormat="1" x14ac:dyDescent="0.2"/>
    <row r="145" s="25" customFormat="1" x14ac:dyDescent="0.2"/>
    <row r="146" s="25" customFormat="1" x14ac:dyDescent="0.2"/>
  </sheetData>
  <sheetProtection algorithmName="SHA-512" hashValue="3whVu0z9ymWZlxb/EOIvSD5+0SPH9RaNK7Q2fR0E+KrB2xfnVWE401FijJfn1VrqStglWyRJLNjDT9Nz6WcW4g==" saltValue="xPxEY2HQkEbVy19PBvRuWg==" spinCount="100000" sheet="1" objects="1" scenarios="1" selectLockedCells="1"/>
  <mergeCells count="58">
    <mergeCell ref="A10:D10"/>
    <mergeCell ref="A5:B5"/>
    <mergeCell ref="A6:B6"/>
    <mergeCell ref="A9:D9"/>
    <mergeCell ref="H3:U3"/>
    <mergeCell ref="A4:U4"/>
    <mergeCell ref="A2:U2"/>
    <mergeCell ref="B33:U37"/>
    <mergeCell ref="B41:C41"/>
    <mergeCell ref="E41:U41"/>
    <mergeCell ref="E42:U42"/>
    <mergeCell ref="C5:U5"/>
    <mergeCell ref="C6:U6"/>
    <mergeCell ref="A7:B8"/>
    <mergeCell ref="C7:C8"/>
    <mergeCell ref="L7:U8"/>
    <mergeCell ref="E9:U9"/>
    <mergeCell ref="E10:J10"/>
    <mergeCell ref="K10:U10"/>
    <mergeCell ref="H11:S13"/>
    <mergeCell ref="H16:U16"/>
    <mergeCell ref="A17:D17"/>
    <mergeCell ref="E16:G16"/>
    <mergeCell ref="E17:G17"/>
    <mergeCell ref="H14:S14"/>
    <mergeCell ref="H15:J15"/>
    <mergeCell ref="K15:S15"/>
    <mergeCell ref="H17:K17"/>
    <mergeCell ref="L17:U17"/>
    <mergeCell ref="G18:U18"/>
    <mergeCell ref="I20:U20"/>
    <mergeCell ref="D21:U21"/>
    <mergeCell ref="B22:C22"/>
    <mergeCell ref="D22:I22"/>
    <mergeCell ref="B21:C21"/>
    <mergeCell ref="E18:F18"/>
    <mergeCell ref="A18:D18"/>
    <mergeCell ref="B23:C23"/>
    <mergeCell ref="B24:C24"/>
    <mergeCell ref="E24:H24"/>
    <mergeCell ref="B25:C25"/>
    <mergeCell ref="E25:H25"/>
    <mergeCell ref="D23:P23"/>
    <mergeCell ref="A52:N52"/>
    <mergeCell ref="A53:C53"/>
    <mergeCell ref="A55:U55"/>
    <mergeCell ref="D56:I56"/>
    <mergeCell ref="B26:C26"/>
    <mergeCell ref="E26:H26"/>
    <mergeCell ref="B27:C27"/>
    <mergeCell ref="E27:H27"/>
    <mergeCell ref="A51:C51"/>
    <mergeCell ref="H43:U43"/>
    <mergeCell ref="B45:U45"/>
    <mergeCell ref="B46:U46"/>
    <mergeCell ref="B47:U47"/>
    <mergeCell ref="B48:U48"/>
    <mergeCell ref="C43:G43"/>
  </mergeCells>
  <dataValidations xWindow="632" yWindow="768" count="3">
    <dataValidation type="list" allowBlank="1" showInputMessage="1" showErrorMessage="1" sqref="C5:U5">
      <formula1>IF(C5&lt;&gt;"",OFFSET(reseau,MATCH(C5&amp;"*",reseau,0)-1,,COUNTIF(reseau,C5&amp;"*"),1),reseau)</formula1>
    </dataValidation>
    <dataValidation type="list" allowBlank="1" showInputMessage="1" prompt="Choisissez la fonction dans le menu déroulant (tapez les premières lettres)" sqref="D23:P23">
      <formula1>IF(D23&lt;&gt;"",OFFSET(fonctions,MATCH(D23&amp;"*",fonctions,0)-1,,COUNTIF(fonctions, D23&amp;"*"),1),fonctions)</formula1>
    </dataValidation>
    <dataValidation allowBlank="1" showInputMessage="1" showErrorMessage="1" prompt="Inscrivez le nom et le prénom du membre du personnel engagé" sqref="D21:U21"/>
  </dataValidations>
  <pageMargins left="0.51181102362204722" right="0.51181102362204722" top="0" bottom="3.937007874015748E-2" header="0.31496062992125984" footer="0.31496062992125984"/>
  <pageSetup paperSize="9" scale="80" orientation="portrait" r:id="rId1"/>
  <extLst>
    <ext xmlns:x14="http://schemas.microsoft.com/office/spreadsheetml/2009/9/main" uri="{CCE6A557-97BC-4b89-ADB6-D9C93CAAB3DF}">
      <x14:dataValidations xmlns:xm="http://schemas.microsoft.com/office/excel/2006/main" xWindow="632" yWindow="768" count="2">
        <x14:dataValidation type="list" allowBlank="1" showInputMessage="1" showErrorMessage="1" prompt="Sélectionnez le titre du membre du personnel engagé">
          <x14:formula1>
            <xm:f>Data!$H$1:$H$2</xm:f>
          </x14:formula1>
          <xm:sqref>D22:I22</xm:sqref>
        </x14:dataValidation>
        <x14:dataValidation type="list" allowBlank="1" showInputMessage="1" showErrorMessage="1">
          <x14:formula1>
            <xm:f>Data!$G$1:$G$2</xm:f>
          </x14:formula1>
          <xm:sqref>D24:D27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H527"/>
  <sheetViews>
    <sheetView workbookViewId="0">
      <selection activeCell="F8" sqref="F8"/>
    </sheetView>
  </sheetViews>
  <sheetFormatPr baseColWidth="10" defaultRowHeight="15" x14ac:dyDescent="0.25"/>
  <cols>
    <col min="1" max="1" width="41" style="22" bestFit="1" customWidth="1"/>
    <col min="2" max="4" width="11.5703125" style="22"/>
    <col min="5" max="5" width="31.140625" style="12" customWidth="1"/>
    <col min="6" max="6" width="26.5703125" style="12" customWidth="1"/>
    <col min="7" max="8" width="11.42578125" style="12"/>
    <col min="11" max="11" width="39.85546875" bestFit="1" customWidth="1"/>
  </cols>
  <sheetData>
    <row r="1" spans="1:8" ht="15.75" x14ac:dyDescent="0.25">
      <c r="A1" s="4" t="s">
        <v>1</v>
      </c>
      <c r="B1" s="8">
        <v>478</v>
      </c>
      <c r="C1" s="4" t="s">
        <v>0</v>
      </c>
      <c r="D1" s="4" t="s">
        <v>98</v>
      </c>
      <c r="E1" s="12" t="s">
        <v>92</v>
      </c>
      <c r="F1" s="12" t="s">
        <v>95</v>
      </c>
      <c r="G1" s="12" t="s">
        <v>125</v>
      </c>
      <c r="H1" s="13" t="s">
        <v>4650</v>
      </c>
    </row>
    <row r="2" spans="1:8" ht="15.75" x14ac:dyDescent="0.25">
      <c r="A2" s="4" t="s">
        <v>47</v>
      </c>
      <c r="B2" s="8">
        <v>679</v>
      </c>
      <c r="C2" s="4" t="s">
        <v>0</v>
      </c>
      <c r="D2" s="4" t="s">
        <v>98</v>
      </c>
      <c r="E2" s="12" t="s">
        <v>93</v>
      </c>
      <c r="F2" s="12" t="s">
        <v>108</v>
      </c>
      <c r="G2" s="12" t="s">
        <v>126</v>
      </c>
      <c r="H2" s="13" t="s">
        <v>4651</v>
      </c>
    </row>
    <row r="3" spans="1:8" x14ac:dyDescent="0.25">
      <c r="A3" s="4" t="s">
        <v>2</v>
      </c>
      <c r="B3" s="8">
        <v>489</v>
      </c>
      <c r="C3" s="4" t="s">
        <v>0</v>
      </c>
      <c r="D3" s="4" t="s">
        <v>98</v>
      </c>
      <c r="E3" s="12" t="s">
        <v>94</v>
      </c>
      <c r="F3" s="12" t="s">
        <v>109</v>
      </c>
    </row>
    <row r="4" spans="1:8" x14ac:dyDescent="0.25">
      <c r="A4" s="4" t="s">
        <v>48</v>
      </c>
      <c r="B4" s="8">
        <v>689</v>
      </c>
      <c r="C4" s="4" t="s">
        <v>0</v>
      </c>
      <c r="D4" s="4" t="s">
        <v>98</v>
      </c>
      <c r="E4" s="7" t="s">
        <v>107</v>
      </c>
      <c r="F4" s="12" t="s">
        <v>96</v>
      </c>
    </row>
    <row r="5" spans="1:8" x14ac:dyDescent="0.25">
      <c r="A5" s="4" t="s">
        <v>3</v>
      </c>
      <c r="B5" s="8">
        <v>491</v>
      </c>
      <c r="C5" s="4" t="s">
        <v>0</v>
      </c>
      <c r="D5" s="4" t="s">
        <v>98</v>
      </c>
      <c r="F5" s="12" t="s">
        <v>110</v>
      </c>
    </row>
    <row r="6" spans="1:8" x14ac:dyDescent="0.25">
      <c r="A6" s="4" t="s">
        <v>49</v>
      </c>
      <c r="B6" s="8">
        <v>691</v>
      </c>
      <c r="C6" s="4" t="s">
        <v>0</v>
      </c>
      <c r="D6" s="4" t="s">
        <v>98</v>
      </c>
      <c r="F6" s="12" t="s">
        <v>97</v>
      </c>
    </row>
    <row r="7" spans="1:8" x14ac:dyDescent="0.25">
      <c r="A7" s="4" t="s">
        <v>4</v>
      </c>
      <c r="B7" s="8">
        <v>499</v>
      </c>
      <c r="C7" s="4" t="s">
        <v>0</v>
      </c>
      <c r="D7" s="4" t="s">
        <v>98</v>
      </c>
    </row>
    <row r="8" spans="1:8" x14ac:dyDescent="0.25">
      <c r="A8" s="4" t="s">
        <v>50</v>
      </c>
      <c r="B8" s="8">
        <v>699</v>
      </c>
      <c r="C8" s="4" t="s">
        <v>0</v>
      </c>
      <c r="D8" s="4" t="s">
        <v>98</v>
      </c>
    </row>
    <row r="9" spans="1:8" x14ac:dyDescent="0.25">
      <c r="A9" s="4" t="s">
        <v>5</v>
      </c>
      <c r="B9" s="8">
        <v>500</v>
      </c>
      <c r="C9" s="4" t="s">
        <v>0</v>
      </c>
      <c r="D9" s="4" t="s">
        <v>98</v>
      </c>
    </row>
    <row r="10" spans="1:8" x14ac:dyDescent="0.25">
      <c r="A10" s="4" t="s">
        <v>51</v>
      </c>
      <c r="B10" s="8">
        <v>700</v>
      </c>
      <c r="C10" s="4" t="s">
        <v>0</v>
      </c>
      <c r="D10" s="4" t="s">
        <v>98</v>
      </c>
    </row>
    <row r="11" spans="1:8" x14ac:dyDescent="0.25">
      <c r="A11" s="4" t="s">
        <v>6</v>
      </c>
      <c r="B11" s="8">
        <v>506</v>
      </c>
      <c r="C11" s="4" t="s">
        <v>0</v>
      </c>
      <c r="D11" s="4" t="s">
        <v>98</v>
      </c>
    </row>
    <row r="12" spans="1:8" x14ac:dyDescent="0.25">
      <c r="A12" s="4" t="s">
        <v>52</v>
      </c>
      <c r="B12" s="8">
        <v>707</v>
      </c>
      <c r="C12" s="4" t="s">
        <v>0</v>
      </c>
      <c r="D12" s="4" t="s">
        <v>98</v>
      </c>
    </row>
    <row r="13" spans="1:8" x14ac:dyDescent="0.25">
      <c r="A13" s="4" t="s">
        <v>7</v>
      </c>
      <c r="B13" s="8">
        <v>508</v>
      </c>
      <c r="C13" s="4" t="s">
        <v>0</v>
      </c>
      <c r="D13" s="4" t="s">
        <v>98</v>
      </c>
    </row>
    <row r="14" spans="1:8" x14ac:dyDescent="0.25">
      <c r="A14" s="4" t="s">
        <v>8</v>
      </c>
      <c r="B14" s="8">
        <v>509</v>
      </c>
      <c r="C14" s="4" t="s">
        <v>0</v>
      </c>
      <c r="D14" s="4" t="s">
        <v>98</v>
      </c>
    </row>
    <row r="15" spans="1:8" x14ac:dyDescent="0.25">
      <c r="A15" s="4" t="s">
        <v>53</v>
      </c>
      <c r="B15" s="8">
        <v>710</v>
      </c>
      <c r="C15" s="4" t="s">
        <v>0</v>
      </c>
      <c r="D15" s="4" t="s">
        <v>98</v>
      </c>
    </row>
    <row r="16" spans="1:8" x14ac:dyDescent="0.25">
      <c r="A16" s="4" t="s">
        <v>54</v>
      </c>
      <c r="B16" s="8">
        <v>719</v>
      </c>
      <c r="C16" s="4" t="s">
        <v>0</v>
      </c>
      <c r="D16" s="4" t="s">
        <v>98</v>
      </c>
    </row>
    <row r="17" spans="1:4" x14ac:dyDescent="0.25">
      <c r="A17" s="4" t="s">
        <v>10</v>
      </c>
      <c r="B17" s="8">
        <v>519</v>
      </c>
      <c r="C17" s="4" t="s">
        <v>0</v>
      </c>
      <c r="D17" s="4" t="s">
        <v>98</v>
      </c>
    </row>
    <row r="18" spans="1:4" x14ac:dyDescent="0.25">
      <c r="A18" s="4" t="s">
        <v>11</v>
      </c>
      <c r="B18" s="8">
        <v>523</v>
      </c>
      <c r="C18" s="4" t="s">
        <v>0</v>
      </c>
      <c r="D18" s="4" t="s">
        <v>98</v>
      </c>
    </row>
    <row r="19" spans="1:4" x14ac:dyDescent="0.25">
      <c r="A19" s="4" t="s">
        <v>12</v>
      </c>
      <c r="B19" s="8">
        <v>525</v>
      </c>
      <c r="C19" s="4" t="s">
        <v>0</v>
      </c>
      <c r="D19" s="4" t="s">
        <v>98</v>
      </c>
    </row>
    <row r="20" spans="1:4" x14ac:dyDescent="0.25">
      <c r="A20" s="4" t="s">
        <v>55</v>
      </c>
      <c r="B20" s="8">
        <v>731</v>
      </c>
      <c r="C20" s="4" t="s">
        <v>0</v>
      </c>
      <c r="D20" s="4" t="s">
        <v>98</v>
      </c>
    </row>
    <row r="21" spans="1:4" x14ac:dyDescent="0.25">
      <c r="A21" s="4" t="s">
        <v>56</v>
      </c>
      <c r="B21" s="8">
        <v>735</v>
      </c>
      <c r="C21" s="4" t="s">
        <v>0</v>
      </c>
      <c r="D21" s="4" t="s">
        <v>98</v>
      </c>
    </row>
    <row r="22" spans="1:4" x14ac:dyDescent="0.25">
      <c r="A22" s="4" t="s">
        <v>57</v>
      </c>
      <c r="B22" s="8">
        <v>740</v>
      </c>
      <c r="C22" s="4" t="s">
        <v>0</v>
      </c>
      <c r="D22" s="4" t="s">
        <v>98</v>
      </c>
    </row>
    <row r="23" spans="1:4" x14ac:dyDescent="0.25">
      <c r="A23" s="4" t="s">
        <v>13</v>
      </c>
      <c r="B23" s="8">
        <v>534</v>
      </c>
      <c r="C23" s="4" t="s">
        <v>0</v>
      </c>
      <c r="D23" s="4" t="s">
        <v>98</v>
      </c>
    </row>
    <row r="24" spans="1:4" x14ac:dyDescent="0.25">
      <c r="A24" s="4" t="s">
        <v>58</v>
      </c>
      <c r="B24" s="8">
        <v>747</v>
      </c>
      <c r="C24" s="4" t="s">
        <v>0</v>
      </c>
      <c r="D24" s="4" t="s">
        <v>98</v>
      </c>
    </row>
    <row r="25" spans="1:4" x14ac:dyDescent="0.25">
      <c r="A25" s="4" t="s">
        <v>14</v>
      </c>
      <c r="B25" s="8">
        <v>539</v>
      </c>
      <c r="C25" s="4" t="s">
        <v>0</v>
      </c>
      <c r="D25" s="4" t="s">
        <v>98</v>
      </c>
    </row>
    <row r="26" spans="1:4" x14ac:dyDescent="0.25">
      <c r="A26" s="4" t="s">
        <v>59</v>
      </c>
      <c r="B26" s="8">
        <v>752</v>
      </c>
      <c r="C26" s="4" t="s">
        <v>0</v>
      </c>
      <c r="D26" s="4" t="s">
        <v>98</v>
      </c>
    </row>
    <row r="27" spans="1:4" x14ac:dyDescent="0.25">
      <c r="A27" s="4" t="s">
        <v>15</v>
      </c>
      <c r="B27" s="8">
        <v>542</v>
      </c>
      <c r="C27" s="4" t="s">
        <v>0</v>
      </c>
      <c r="D27" s="4" t="s">
        <v>98</v>
      </c>
    </row>
    <row r="28" spans="1:4" x14ac:dyDescent="0.25">
      <c r="A28" s="4" t="s">
        <v>60</v>
      </c>
      <c r="B28" s="8">
        <v>761</v>
      </c>
      <c r="C28" s="4" t="s">
        <v>0</v>
      </c>
      <c r="D28" s="4" t="s">
        <v>98</v>
      </c>
    </row>
    <row r="29" spans="1:4" x14ac:dyDescent="0.25">
      <c r="A29" s="4" t="s">
        <v>16</v>
      </c>
      <c r="B29" s="8">
        <v>543</v>
      </c>
      <c r="C29" s="4" t="s">
        <v>0</v>
      </c>
      <c r="D29" s="4" t="s">
        <v>98</v>
      </c>
    </row>
    <row r="30" spans="1:4" x14ac:dyDescent="0.25">
      <c r="A30" s="4" t="s">
        <v>61</v>
      </c>
      <c r="B30" s="8">
        <v>762</v>
      </c>
      <c r="C30" s="4" t="s">
        <v>0</v>
      </c>
      <c r="D30" s="4" t="s">
        <v>98</v>
      </c>
    </row>
    <row r="31" spans="1:4" x14ac:dyDescent="0.25">
      <c r="A31" s="4" t="s">
        <v>62</v>
      </c>
      <c r="B31" s="8">
        <v>763</v>
      </c>
      <c r="C31" s="4" t="s">
        <v>0</v>
      </c>
      <c r="D31" s="4" t="s">
        <v>98</v>
      </c>
    </row>
    <row r="32" spans="1:4" x14ac:dyDescent="0.25">
      <c r="A32" s="4" t="s">
        <v>17</v>
      </c>
      <c r="B32" s="8">
        <v>545</v>
      </c>
      <c r="C32" s="4" t="s">
        <v>0</v>
      </c>
      <c r="D32" s="4" t="s">
        <v>98</v>
      </c>
    </row>
    <row r="33" spans="1:4" x14ac:dyDescent="0.25">
      <c r="A33" s="4" t="s">
        <v>103</v>
      </c>
      <c r="B33" s="8">
        <v>988</v>
      </c>
      <c r="C33" s="4" t="s">
        <v>0</v>
      </c>
      <c r="D33" s="4" t="s">
        <v>98</v>
      </c>
    </row>
    <row r="34" spans="1:4" x14ac:dyDescent="0.25">
      <c r="A34" s="4" t="s">
        <v>18</v>
      </c>
      <c r="B34" s="8">
        <v>558</v>
      </c>
      <c r="C34" s="4" t="s">
        <v>0</v>
      </c>
      <c r="D34" s="4" t="s">
        <v>98</v>
      </c>
    </row>
    <row r="35" spans="1:4" x14ac:dyDescent="0.25">
      <c r="A35" s="4" t="s">
        <v>63</v>
      </c>
      <c r="B35" s="8">
        <v>784</v>
      </c>
      <c r="C35" s="4" t="s">
        <v>9</v>
      </c>
      <c r="D35" s="4" t="s">
        <v>98</v>
      </c>
    </row>
    <row r="36" spans="1:4" x14ac:dyDescent="0.25">
      <c r="A36" s="4" t="s">
        <v>19</v>
      </c>
      <c r="B36" s="8">
        <v>564</v>
      </c>
      <c r="C36" s="4" t="s">
        <v>9</v>
      </c>
      <c r="D36" s="4" t="s">
        <v>98</v>
      </c>
    </row>
    <row r="37" spans="1:4" x14ac:dyDescent="0.25">
      <c r="A37" s="4" t="s">
        <v>64</v>
      </c>
      <c r="B37" s="8">
        <v>790</v>
      </c>
      <c r="C37" s="4" t="s">
        <v>9</v>
      </c>
      <c r="D37" s="4" t="s">
        <v>98</v>
      </c>
    </row>
    <row r="38" spans="1:4" x14ac:dyDescent="0.25">
      <c r="A38" s="4" t="s">
        <v>20</v>
      </c>
      <c r="B38" s="8">
        <v>565</v>
      </c>
      <c r="C38" s="4" t="s">
        <v>9</v>
      </c>
      <c r="D38" s="4" t="s">
        <v>98</v>
      </c>
    </row>
    <row r="39" spans="1:4" x14ac:dyDescent="0.25">
      <c r="A39" s="4" t="s">
        <v>65</v>
      </c>
      <c r="B39" s="8">
        <v>791</v>
      </c>
      <c r="C39" s="4" t="s">
        <v>102</v>
      </c>
      <c r="D39" s="4" t="s">
        <v>98</v>
      </c>
    </row>
    <row r="40" spans="1:4" x14ac:dyDescent="0.25">
      <c r="A40" s="4" t="s">
        <v>66</v>
      </c>
      <c r="B40" s="8">
        <v>792</v>
      </c>
      <c r="C40" s="4" t="s">
        <v>9</v>
      </c>
      <c r="D40" s="4" t="s">
        <v>98</v>
      </c>
    </row>
    <row r="41" spans="1:4" x14ac:dyDescent="0.25">
      <c r="A41" s="4" t="s">
        <v>105</v>
      </c>
      <c r="B41" s="8">
        <v>1024</v>
      </c>
      <c r="C41" s="4" t="s">
        <v>9</v>
      </c>
      <c r="D41" s="4" t="s">
        <v>98</v>
      </c>
    </row>
    <row r="42" spans="1:4" x14ac:dyDescent="0.25">
      <c r="A42" s="4" t="s">
        <v>104</v>
      </c>
      <c r="B42" s="8">
        <v>990</v>
      </c>
      <c r="C42" s="4" t="s">
        <v>9</v>
      </c>
      <c r="D42" s="4" t="s">
        <v>98</v>
      </c>
    </row>
    <row r="43" spans="1:4" x14ac:dyDescent="0.25">
      <c r="A43" s="4" t="s">
        <v>21</v>
      </c>
      <c r="B43" s="8">
        <v>581</v>
      </c>
      <c r="C43" s="4" t="s">
        <v>9</v>
      </c>
      <c r="D43" s="4" t="s">
        <v>98</v>
      </c>
    </row>
    <row r="44" spans="1:4" x14ac:dyDescent="0.25">
      <c r="A44" s="4" t="s">
        <v>67</v>
      </c>
      <c r="B44" s="8">
        <v>816</v>
      </c>
      <c r="C44" s="4" t="s">
        <v>9</v>
      </c>
      <c r="D44" s="4" t="s">
        <v>98</v>
      </c>
    </row>
    <row r="45" spans="1:4" x14ac:dyDescent="0.25">
      <c r="A45" s="4" t="s">
        <v>67</v>
      </c>
      <c r="B45" s="8">
        <v>816</v>
      </c>
      <c r="C45" s="4" t="s">
        <v>9</v>
      </c>
      <c r="D45" s="4" t="s">
        <v>98</v>
      </c>
    </row>
    <row r="46" spans="1:4" x14ac:dyDescent="0.25">
      <c r="A46" s="4" t="s">
        <v>22</v>
      </c>
      <c r="B46" s="8">
        <v>582</v>
      </c>
      <c r="C46" s="4" t="s">
        <v>9</v>
      </c>
      <c r="D46" s="4" t="s">
        <v>98</v>
      </c>
    </row>
    <row r="47" spans="1:4" x14ac:dyDescent="0.25">
      <c r="A47" s="4" t="s">
        <v>68</v>
      </c>
      <c r="B47" s="8">
        <v>821</v>
      </c>
      <c r="C47" s="4" t="s">
        <v>9</v>
      </c>
      <c r="D47" s="4" t="s">
        <v>98</v>
      </c>
    </row>
    <row r="48" spans="1:4" x14ac:dyDescent="0.25">
      <c r="A48" s="4" t="s">
        <v>90</v>
      </c>
      <c r="B48" s="8">
        <v>822</v>
      </c>
      <c r="C48" s="4" t="s">
        <v>9</v>
      </c>
      <c r="D48" s="4" t="s">
        <v>98</v>
      </c>
    </row>
    <row r="49" spans="1:4" x14ac:dyDescent="0.25">
      <c r="A49" s="4" t="s">
        <v>115</v>
      </c>
      <c r="B49" s="8">
        <v>585</v>
      </c>
      <c r="C49" s="4" t="s">
        <v>9</v>
      </c>
      <c r="D49" s="4" t="s">
        <v>98</v>
      </c>
    </row>
    <row r="50" spans="1:4" x14ac:dyDescent="0.25">
      <c r="A50" s="4" t="s">
        <v>116</v>
      </c>
      <c r="B50" s="8">
        <v>823</v>
      </c>
      <c r="C50" s="4" t="s">
        <v>9</v>
      </c>
      <c r="D50" s="4" t="s">
        <v>98</v>
      </c>
    </row>
    <row r="51" spans="1:4" x14ac:dyDescent="0.25">
      <c r="A51" s="4" t="s">
        <v>23</v>
      </c>
      <c r="B51" s="8">
        <v>602</v>
      </c>
      <c r="C51" s="4" t="s">
        <v>9</v>
      </c>
      <c r="D51" s="4" t="s">
        <v>98</v>
      </c>
    </row>
    <row r="52" spans="1:4" x14ac:dyDescent="0.25">
      <c r="A52" s="4" t="s">
        <v>69</v>
      </c>
      <c r="B52" s="8">
        <v>843</v>
      </c>
      <c r="C52" s="4" t="s">
        <v>9</v>
      </c>
      <c r="D52" s="4" t="s">
        <v>98</v>
      </c>
    </row>
    <row r="53" spans="1:4" x14ac:dyDescent="0.25">
      <c r="A53" s="4" t="s">
        <v>70</v>
      </c>
      <c r="B53" s="8">
        <v>857</v>
      </c>
      <c r="C53" s="4" t="s">
        <v>9</v>
      </c>
      <c r="D53" s="4" t="s">
        <v>98</v>
      </c>
    </row>
    <row r="54" spans="1:4" x14ac:dyDescent="0.25">
      <c r="A54" s="4" t="s">
        <v>24</v>
      </c>
      <c r="B54" s="8">
        <v>614</v>
      </c>
      <c r="C54" s="4" t="s">
        <v>9</v>
      </c>
      <c r="D54" s="4" t="s">
        <v>98</v>
      </c>
    </row>
    <row r="55" spans="1:4" x14ac:dyDescent="0.25">
      <c r="A55" s="4" t="s">
        <v>71</v>
      </c>
      <c r="B55" s="8">
        <v>858</v>
      </c>
      <c r="C55" s="4" t="s">
        <v>9</v>
      </c>
      <c r="D55" s="4" t="s">
        <v>98</v>
      </c>
    </row>
    <row r="56" spans="1:4" x14ac:dyDescent="0.25">
      <c r="A56" s="4" t="s">
        <v>25</v>
      </c>
      <c r="B56" s="8">
        <v>616</v>
      </c>
      <c r="C56" s="4" t="s">
        <v>9</v>
      </c>
      <c r="D56" s="4" t="s">
        <v>98</v>
      </c>
    </row>
    <row r="57" spans="1:4" x14ac:dyDescent="0.25">
      <c r="A57" s="4" t="s">
        <v>72</v>
      </c>
      <c r="B57" s="8">
        <v>859</v>
      </c>
      <c r="C57" s="4" t="s">
        <v>9</v>
      </c>
      <c r="D57" s="4" t="s">
        <v>98</v>
      </c>
    </row>
    <row r="58" spans="1:4" x14ac:dyDescent="0.25">
      <c r="A58" s="4" t="s">
        <v>26</v>
      </c>
      <c r="B58" s="8">
        <v>618</v>
      </c>
      <c r="C58" s="4" t="s">
        <v>9</v>
      </c>
      <c r="D58" s="4" t="s">
        <v>98</v>
      </c>
    </row>
    <row r="59" spans="1:4" x14ac:dyDescent="0.25">
      <c r="A59" s="4" t="s">
        <v>27</v>
      </c>
      <c r="B59" s="8">
        <v>619</v>
      </c>
      <c r="C59" s="4" t="s">
        <v>9</v>
      </c>
      <c r="D59" s="4" t="s">
        <v>98</v>
      </c>
    </row>
    <row r="60" spans="1:4" x14ac:dyDescent="0.25">
      <c r="A60" s="4" t="s">
        <v>28</v>
      </c>
      <c r="B60" s="8">
        <v>620</v>
      </c>
      <c r="C60" s="4" t="s">
        <v>9</v>
      </c>
      <c r="D60" s="4" t="s">
        <v>98</v>
      </c>
    </row>
    <row r="61" spans="1:4" x14ac:dyDescent="0.25">
      <c r="A61" s="4" t="s">
        <v>29</v>
      </c>
      <c r="B61" s="8">
        <v>621</v>
      </c>
      <c r="C61" s="4" t="s">
        <v>9</v>
      </c>
      <c r="D61" s="4" t="s">
        <v>98</v>
      </c>
    </row>
    <row r="62" spans="1:4" x14ac:dyDescent="0.25">
      <c r="A62" s="4" t="s">
        <v>73</v>
      </c>
      <c r="B62" s="8">
        <v>863</v>
      </c>
      <c r="C62" s="4" t="s">
        <v>9</v>
      </c>
      <c r="D62" s="4" t="s">
        <v>98</v>
      </c>
    </row>
    <row r="63" spans="1:4" x14ac:dyDescent="0.25">
      <c r="A63" s="4" t="s">
        <v>74</v>
      </c>
      <c r="B63" s="8">
        <v>867</v>
      </c>
      <c r="C63" s="4" t="s">
        <v>9</v>
      </c>
      <c r="D63" s="4" t="s">
        <v>98</v>
      </c>
    </row>
    <row r="64" spans="1:4" x14ac:dyDescent="0.25">
      <c r="A64" s="4" t="s">
        <v>75</v>
      </c>
      <c r="B64" s="8">
        <v>869</v>
      </c>
      <c r="C64" s="4" t="s">
        <v>9</v>
      </c>
      <c r="D64" s="4" t="s">
        <v>98</v>
      </c>
    </row>
    <row r="65" spans="1:4" x14ac:dyDescent="0.25">
      <c r="A65" s="4" t="s">
        <v>76</v>
      </c>
      <c r="B65" s="8">
        <v>870</v>
      </c>
      <c r="C65" s="4" t="s">
        <v>9</v>
      </c>
      <c r="D65" s="4" t="s">
        <v>98</v>
      </c>
    </row>
    <row r="66" spans="1:4" x14ac:dyDescent="0.25">
      <c r="A66" s="4" t="s">
        <v>30</v>
      </c>
      <c r="B66" s="8">
        <v>624</v>
      </c>
      <c r="C66" s="4" t="s">
        <v>9</v>
      </c>
      <c r="D66" s="4" t="s">
        <v>98</v>
      </c>
    </row>
    <row r="67" spans="1:4" x14ac:dyDescent="0.25">
      <c r="A67" s="4" t="s">
        <v>31</v>
      </c>
      <c r="B67" s="8">
        <v>625</v>
      </c>
      <c r="C67" s="4" t="s">
        <v>9</v>
      </c>
      <c r="D67" s="4" t="s">
        <v>98</v>
      </c>
    </row>
    <row r="68" spans="1:4" x14ac:dyDescent="0.25">
      <c r="A68" s="4" t="s">
        <v>77</v>
      </c>
      <c r="B68" s="8">
        <v>872</v>
      </c>
      <c r="C68" s="4" t="s">
        <v>9</v>
      </c>
      <c r="D68" s="4" t="s">
        <v>98</v>
      </c>
    </row>
    <row r="69" spans="1:4" x14ac:dyDescent="0.25">
      <c r="A69" s="4" t="s">
        <v>32</v>
      </c>
      <c r="B69" s="8">
        <v>627</v>
      </c>
      <c r="C69" s="4" t="s">
        <v>9</v>
      </c>
      <c r="D69" s="4" t="s">
        <v>98</v>
      </c>
    </row>
    <row r="70" spans="1:4" x14ac:dyDescent="0.25">
      <c r="A70" s="4" t="s">
        <v>33</v>
      </c>
      <c r="B70" s="8">
        <v>628</v>
      </c>
      <c r="C70" s="4" t="s">
        <v>9</v>
      </c>
      <c r="D70" s="4" t="s">
        <v>98</v>
      </c>
    </row>
    <row r="71" spans="1:4" x14ac:dyDescent="0.25">
      <c r="A71" s="4" t="s">
        <v>34</v>
      </c>
      <c r="B71" s="8">
        <v>629</v>
      </c>
      <c r="C71" s="4" t="s">
        <v>9</v>
      </c>
      <c r="D71" s="4" t="s">
        <v>98</v>
      </c>
    </row>
    <row r="72" spans="1:4" x14ac:dyDescent="0.25">
      <c r="A72" s="4" t="s">
        <v>78</v>
      </c>
      <c r="B72" s="8">
        <v>876</v>
      </c>
      <c r="C72" s="4" t="s">
        <v>9</v>
      </c>
      <c r="D72" s="4" t="s">
        <v>98</v>
      </c>
    </row>
    <row r="73" spans="1:4" x14ac:dyDescent="0.25">
      <c r="A73" s="4" t="s">
        <v>35</v>
      </c>
      <c r="B73" s="8">
        <v>630</v>
      </c>
      <c r="C73" s="4" t="s">
        <v>9</v>
      </c>
      <c r="D73" s="4" t="s">
        <v>98</v>
      </c>
    </row>
    <row r="74" spans="1:4" x14ac:dyDescent="0.25">
      <c r="A74" s="4" t="s">
        <v>36</v>
      </c>
      <c r="B74" s="8">
        <v>633</v>
      </c>
      <c r="C74" s="4" t="s">
        <v>9</v>
      </c>
      <c r="D74" s="4" t="s">
        <v>98</v>
      </c>
    </row>
    <row r="75" spans="1:4" x14ac:dyDescent="0.25">
      <c r="A75" s="4" t="s">
        <v>79</v>
      </c>
      <c r="B75" s="8">
        <v>882</v>
      </c>
      <c r="C75" s="4" t="s">
        <v>9</v>
      </c>
      <c r="D75" s="4" t="s">
        <v>98</v>
      </c>
    </row>
    <row r="76" spans="1:4" x14ac:dyDescent="0.25">
      <c r="A76" s="4" t="s">
        <v>37</v>
      </c>
      <c r="B76" s="8">
        <v>634</v>
      </c>
      <c r="C76" s="4" t="s">
        <v>9</v>
      </c>
      <c r="D76" s="4" t="s">
        <v>98</v>
      </c>
    </row>
    <row r="77" spans="1:4" x14ac:dyDescent="0.25">
      <c r="A77" s="4" t="s">
        <v>80</v>
      </c>
      <c r="B77" s="8">
        <v>883</v>
      </c>
      <c r="C77" s="4" t="s">
        <v>9</v>
      </c>
      <c r="D77" s="4" t="s">
        <v>98</v>
      </c>
    </row>
    <row r="78" spans="1:4" x14ac:dyDescent="0.25">
      <c r="A78" s="4" t="s">
        <v>81</v>
      </c>
      <c r="B78" s="8">
        <v>884</v>
      </c>
      <c r="C78" s="4" t="s">
        <v>9</v>
      </c>
      <c r="D78" s="4" t="s">
        <v>98</v>
      </c>
    </row>
    <row r="79" spans="1:4" x14ac:dyDescent="0.25">
      <c r="A79" s="4" t="s">
        <v>82</v>
      </c>
      <c r="B79" s="8">
        <v>889</v>
      </c>
      <c r="C79" s="4" t="s">
        <v>9</v>
      </c>
      <c r="D79" s="4" t="s">
        <v>98</v>
      </c>
    </row>
    <row r="80" spans="1:4" x14ac:dyDescent="0.25">
      <c r="A80" s="4" t="s">
        <v>38</v>
      </c>
      <c r="B80" s="8">
        <v>643</v>
      </c>
      <c r="C80" s="4" t="s">
        <v>9</v>
      </c>
      <c r="D80" s="4" t="s">
        <v>98</v>
      </c>
    </row>
    <row r="81" spans="1:4" x14ac:dyDescent="0.25">
      <c r="A81" s="4" t="s">
        <v>83</v>
      </c>
      <c r="B81" s="8">
        <v>896</v>
      </c>
      <c r="C81" s="4" t="s">
        <v>9</v>
      </c>
      <c r="D81" s="4" t="s">
        <v>98</v>
      </c>
    </row>
    <row r="82" spans="1:4" x14ac:dyDescent="0.25">
      <c r="A82" s="4" t="s">
        <v>39</v>
      </c>
      <c r="B82" s="8">
        <v>645</v>
      </c>
      <c r="C82" s="4" t="s">
        <v>9</v>
      </c>
      <c r="D82" s="4" t="s">
        <v>98</v>
      </c>
    </row>
    <row r="83" spans="1:4" x14ac:dyDescent="0.25">
      <c r="A83" s="4" t="s">
        <v>40</v>
      </c>
      <c r="B83" s="8">
        <v>647</v>
      </c>
      <c r="C83" s="4" t="s">
        <v>9</v>
      </c>
      <c r="D83" s="4" t="s">
        <v>98</v>
      </c>
    </row>
    <row r="84" spans="1:4" x14ac:dyDescent="0.25">
      <c r="A84" s="4" t="s">
        <v>84</v>
      </c>
      <c r="B84" s="8">
        <v>903</v>
      </c>
      <c r="C84" s="4" t="s">
        <v>9</v>
      </c>
      <c r="D84" s="4" t="s">
        <v>98</v>
      </c>
    </row>
    <row r="85" spans="1:4" x14ac:dyDescent="0.25">
      <c r="A85" s="4" t="s">
        <v>41</v>
      </c>
      <c r="B85" s="8">
        <v>651</v>
      </c>
      <c r="C85" s="4" t="s">
        <v>9</v>
      </c>
      <c r="D85" s="4" t="s">
        <v>98</v>
      </c>
    </row>
    <row r="86" spans="1:4" x14ac:dyDescent="0.25">
      <c r="A86" s="4" t="s">
        <v>85</v>
      </c>
      <c r="B86" s="8">
        <v>907</v>
      </c>
      <c r="C86" s="4" t="s">
        <v>9</v>
      </c>
      <c r="D86" s="4" t="s">
        <v>98</v>
      </c>
    </row>
    <row r="87" spans="1:4" x14ac:dyDescent="0.25">
      <c r="A87" s="4" t="s">
        <v>42</v>
      </c>
      <c r="B87" s="8">
        <v>652</v>
      </c>
      <c r="C87" s="4" t="s">
        <v>9</v>
      </c>
      <c r="D87" s="4" t="s">
        <v>98</v>
      </c>
    </row>
    <row r="88" spans="1:4" x14ac:dyDescent="0.25">
      <c r="A88" s="4" t="s">
        <v>86</v>
      </c>
      <c r="B88" s="8">
        <v>909</v>
      </c>
      <c r="C88" s="4" t="s">
        <v>9</v>
      </c>
      <c r="D88" s="4" t="s">
        <v>98</v>
      </c>
    </row>
    <row r="89" spans="1:4" x14ac:dyDescent="0.25">
      <c r="A89" s="4" t="s">
        <v>43</v>
      </c>
      <c r="B89" s="8">
        <v>657</v>
      </c>
      <c r="C89" s="4" t="s">
        <v>9</v>
      </c>
      <c r="D89" s="4" t="s">
        <v>98</v>
      </c>
    </row>
    <row r="90" spans="1:4" x14ac:dyDescent="0.25">
      <c r="A90" s="4" t="s">
        <v>106</v>
      </c>
      <c r="B90" s="8">
        <v>1027</v>
      </c>
      <c r="C90" s="4" t="s">
        <v>9</v>
      </c>
      <c r="D90" s="4" t="s">
        <v>98</v>
      </c>
    </row>
    <row r="91" spans="1:4" x14ac:dyDescent="0.25">
      <c r="A91" s="4" t="s">
        <v>44</v>
      </c>
      <c r="B91" s="8">
        <v>658</v>
      </c>
      <c r="C91" s="4" t="s">
        <v>9</v>
      </c>
      <c r="D91" s="4" t="s">
        <v>98</v>
      </c>
    </row>
    <row r="92" spans="1:4" x14ac:dyDescent="0.25">
      <c r="A92" s="4" t="s">
        <v>87</v>
      </c>
      <c r="B92" s="8">
        <v>917</v>
      </c>
      <c r="C92" s="4" t="s">
        <v>9</v>
      </c>
      <c r="D92" s="4" t="s">
        <v>98</v>
      </c>
    </row>
    <row r="93" spans="1:4" x14ac:dyDescent="0.25">
      <c r="A93" s="4" t="s">
        <v>45</v>
      </c>
      <c r="B93" s="8">
        <v>660</v>
      </c>
      <c r="C93" s="4" t="s">
        <v>9</v>
      </c>
      <c r="D93" s="4" t="s">
        <v>98</v>
      </c>
    </row>
    <row r="94" spans="1:4" x14ac:dyDescent="0.25">
      <c r="A94" s="4" t="s">
        <v>46</v>
      </c>
      <c r="B94" s="8">
        <v>666</v>
      </c>
      <c r="C94" s="4" t="s">
        <v>9</v>
      </c>
      <c r="D94" s="4" t="s">
        <v>98</v>
      </c>
    </row>
    <row r="95" spans="1:4" x14ac:dyDescent="0.25">
      <c r="A95" s="4" t="s">
        <v>88</v>
      </c>
      <c r="B95" s="8">
        <v>931</v>
      </c>
      <c r="C95" s="4" t="s">
        <v>9</v>
      </c>
      <c r="D95" s="4" t="s">
        <v>98</v>
      </c>
    </row>
    <row r="96" spans="1:4" x14ac:dyDescent="0.25">
      <c r="A96" s="4" t="s">
        <v>89</v>
      </c>
      <c r="B96" s="8">
        <v>934</v>
      </c>
      <c r="C96" s="4" t="s">
        <v>9</v>
      </c>
      <c r="D96" s="4" t="s">
        <v>98</v>
      </c>
    </row>
    <row r="97" spans="1:4" x14ac:dyDescent="0.25">
      <c r="A97" s="4" t="s">
        <v>121</v>
      </c>
      <c r="B97" s="8">
        <v>669</v>
      </c>
      <c r="C97" s="4" t="s">
        <v>9</v>
      </c>
      <c r="D97" s="4" t="s">
        <v>98</v>
      </c>
    </row>
    <row r="98" spans="1:4" x14ac:dyDescent="0.25">
      <c r="A98" s="4" t="s">
        <v>122</v>
      </c>
      <c r="B98" s="8">
        <v>936</v>
      </c>
      <c r="C98" s="4" t="s">
        <v>9</v>
      </c>
      <c r="D98" s="4" t="s">
        <v>98</v>
      </c>
    </row>
    <row r="100" spans="1:4" x14ac:dyDescent="0.25">
      <c r="A100" s="4"/>
      <c r="B100" s="8"/>
      <c r="C100" s="4"/>
      <c r="D100" s="4"/>
    </row>
    <row r="101" spans="1:4" x14ac:dyDescent="0.25">
      <c r="A101" s="4"/>
      <c r="B101" s="8"/>
      <c r="C101" s="4"/>
      <c r="D101" s="4"/>
    </row>
    <row r="102" spans="1:4" x14ac:dyDescent="0.25">
      <c r="A102" s="4"/>
      <c r="B102" s="8"/>
      <c r="C102" s="4"/>
      <c r="D102" s="4"/>
    </row>
    <row r="103" spans="1:4" x14ac:dyDescent="0.25">
      <c r="A103" s="4"/>
      <c r="B103" s="8"/>
      <c r="C103" s="4"/>
      <c r="D103" s="4"/>
    </row>
    <row r="104" spans="1:4" x14ac:dyDescent="0.25">
      <c r="A104" s="4"/>
      <c r="B104" s="8"/>
      <c r="C104" s="4"/>
      <c r="D104" s="4"/>
    </row>
    <row r="105" spans="1:4" x14ac:dyDescent="0.25">
      <c r="A105" s="4"/>
      <c r="B105" s="8"/>
      <c r="C105" s="4"/>
      <c r="D105" s="4"/>
    </row>
    <row r="106" spans="1:4" x14ac:dyDescent="0.25">
      <c r="A106" s="4"/>
      <c r="B106" s="8"/>
      <c r="C106" s="4"/>
      <c r="D106" s="4"/>
    </row>
    <row r="107" spans="1:4" x14ac:dyDescent="0.25">
      <c r="A107" s="4"/>
      <c r="B107" s="8"/>
      <c r="C107" s="4"/>
      <c r="D107" s="4"/>
    </row>
    <row r="108" spans="1:4" x14ac:dyDescent="0.25">
      <c r="A108" s="4"/>
      <c r="B108" s="8"/>
      <c r="C108" s="4"/>
      <c r="D108" s="4"/>
    </row>
    <row r="109" spans="1:4" x14ac:dyDescent="0.25">
      <c r="A109" s="4"/>
      <c r="B109" s="8"/>
      <c r="C109" s="4"/>
      <c r="D109" s="4"/>
    </row>
    <row r="110" spans="1:4" x14ac:dyDescent="0.25">
      <c r="A110" s="4"/>
      <c r="B110" s="8"/>
      <c r="C110" s="4"/>
      <c r="D110" s="4"/>
    </row>
    <row r="111" spans="1:4" x14ac:dyDescent="0.25">
      <c r="A111" s="4"/>
      <c r="B111" s="8"/>
      <c r="C111" s="4"/>
      <c r="D111" s="4"/>
    </row>
    <row r="112" spans="1:4" x14ac:dyDescent="0.25">
      <c r="A112" s="4"/>
      <c r="B112" s="8"/>
      <c r="C112" s="4"/>
      <c r="D112" s="4"/>
    </row>
    <row r="113" spans="1:4" x14ac:dyDescent="0.25">
      <c r="A113" s="4"/>
      <c r="B113" s="8"/>
      <c r="C113" s="4"/>
      <c r="D113" s="4"/>
    </row>
    <row r="114" spans="1:4" x14ac:dyDescent="0.25">
      <c r="A114" s="4"/>
      <c r="B114" s="8"/>
      <c r="C114" s="4"/>
      <c r="D114" s="4"/>
    </row>
    <row r="115" spans="1:4" x14ac:dyDescent="0.25">
      <c r="A115" s="4"/>
      <c r="B115" s="8"/>
      <c r="C115" s="4"/>
      <c r="D115" s="4"/>
    </row>
    <row r="116" spans="1:4" x14ac:dyDescent="0.25">
      <c r="A116" s="4"/>
      <c r="B116" s="8"/>
      <c r="C116" s="4"/>
      <c r="D116" s="4"/>
    </row>
    <row r="117" spans="1:4" x14ac:dyDescent="0.25">
      <c r="A117" s="4"/>
      <c r="B117" s="8"/>
      <c r="C117" s="4"/>
      <c r="D117" s="4"/>
    </row>
    <row r="118" spans="1:4" x14ac:dyDescent="0.25">
      <c r="A118" s="4"/>
      <c r="B118" s="8"/>
      <c r="C118" s="4"/>
      <c r="D118" s="4"/>
    </row>
    <row r="119" spans="1:4" x14ac:dyDescent="0.25">
      <c r="A119" s="4"/>
      <c r="B119" s="8"/>
      <c r="C119" s="4"/>
      <c r="D119" s="4"/>
    </row>
    <row r="120" spans="1:4" x14ac:dyDescent="0.25">
      <c r="A120" s="4"/>
      <c r="B120" s="8"/>
      <c r="C120" s="4"/>
      <c r="D120" s="4"/>
    </row>
    <row r="121" spans="1:4" x14ac:dyDescent="0.25">
      <c r="A121" s="4"/>
      <c r="B121" s="8"/>
      <c r="C121" s="4"/>
      <c r="D121" s="4"/>
    </row>
    <row r="122" spans="1:4" x14ac:dyDescent="0.25">
      <c r="A122" s="4"/>
      <c r="B122" s="8"/>
      <c r="C122" s="4"/>
      <c r="D122" s="4"/>
    </row>
    <row r="123" spans="1:4" x14ac:dyDescent="0.25">
      <c r="A123" s="4"/>
      <c r="B123" s="8"/>
      <c r="C123" s="4"/>
      <c r="D123" s="4"/>
    </row>
    <row r="124" spans="1:4" x14ac:dyDescent="0.25">
      <c r="A124" s="4"/>
      <c r="B124" s="8"/>
      <c r="C124" s="4"/>
      <c r="D124" s="4"/>
    </row>
    <row r="125" spans="1:4" x14ac:dyDescent="0.25">
      <c r="A125" s="4"/>
      <c r="B125" s="8"/>
      <c r="C125" s="4"/>
      <c r="D125" s="4"/>
    </row>
    <row r="126" spans="1:4" x14ac:dyDescent="0.25">
      <c r="A126" s="4"/>
      <c r="B126" s="8"/>
      <c r="C126" s="4"/>
      <c r="D126" s="4"/>
    </row>
    <row r="127" spans="1:4" x14ac:dyDescent="0.25">
      <c r="A127" s="4"/>
      <c r="B127" s="8"/>
      <c r="C127" s="4"/>
      <c r="D127" s="4"/>
    </row>
    <row r="128" spans="1:4" x14ac:dyDescent="0.25">
      <c r="A128" s="4"/>
      <c r="B128" s="8"/>
      <c r="C128" s="4"/>
      <c r="D128" s="4"/>
    </row>
    <row r="129" spans="1:4" x14ac:dyDescent="0.25">
      <c r="A129" s="4"/>
      <c r="B129" s="8"/>
      <c r="C129" s="4"/>
      <c r="D129" s="4"/>
    </row>
    <row r="130" spans="1:4" x14ac:dyDescent="0.25">
      <c r="A130" s="4"/>
      <c r="B130" s="8"/>
      <c r="C130" s="4"/>
      <c r="D130" s="4"/>
    </row>
    <row r="131" spans="1:4" x14ac:dyDescent="0.25">
      <c r="A131" s="4"/>
      <c r="B131" s="8"/>
      <c r="C131" s="4"/>
      <c r="D131" s="4"/>
    </row>
    <row r="132" spans="1:4" x14ac:dyDescent="0.25">
      <c r="A132" s="4"/>
      <c r="B132" s="8"/>
      <c r="C132" s="4"/>
      <c r="D132" s="4"/>
    </row>
    <row r="133" spans="1:4" x14ac:dyDescent="0.25">
      <c r="A133" s="4"/>
      <c r="B133" s="8"/>
      <c r="C133" s="4"/>
      <c r="D133" s="4"/>
    </row>
    <row r="134" spans="1:4" x14ac:dyDescent="0.25">
      <c r="A134" s="4"/>
      <c r="B134" s="8"/>
      <c r="C134" s="4"/>
      <c r="D134" s="4"/>
    </row>
    <row r="135" spans="1:4" x14ac:dyDescent="0.25">
      <c r="A135" s="4"/>
      <c r="B135" s="8"/>
      <c r="C135" s="4"/>
      <c r="D135" s="4"/>
    </row>
    <row r="136" spans="1:4" x14ac:dyDescent="0.25">
      <c r="A136" s="4"/>
      <c r="B136" s="8"/>
      <c r="C136" s="4"/>
      <c r="D136" s="4"/>
    </row>
    <row r="137" spans="1:4" x14ac:dyDescent="0.25">
      <c r="A137" s="4"/>
      <c r="B137" s="8"/>
      <c r="C137" s="4"/>
      <c r="D137" s="4"/>
    </row>
    <row r="138" spans="1:4" x14ac:dyDescent="0.25">
      <c r="A138" s="4"/>
      <c r="B138" s="8"/>
      <c r="C138" s="4"/>
      <c r="D138" s="4"/>
    </row>
    <row r="139" spans="1:4" x14ac:dyDescent="0.25">
      <c r="A139" s="4"/>
      <c r="B139" s="8"/>
      <c r="C139" s="4"/>
      <c r="D139" s="4"/>
    </row>
    <row r="140" spans="1:4" x14ac:dyDescent="0.25">
      <c r="A140" s="4"/>
      <c r="B140" s="8"/>
      <c r="C140" s="4"/>
      <c r="D140" s="4"/>
    </row>
    <row r="141" spans="1:4" x14ac:dyDescent="0.25">
      <c r="A141" s="4"/>
      <c r="B141" s="8"/>
      <c r="C141" s="4"/>
      <c r="D141" s="4"/>
    </row>
    <row r="142" spans="1:4" x14ac:dyDescent="0.25">
      <c r="A142" s="4"/>
      <c r="B142" s="8"/>
      <c r="C142" s="4"/>
      <c r="D142" s="4"/>
    </row>
    <row r="143" spans="1:4" x14ac:dyDescent="0.25">
      <c r="A143" s="4"/>
      <c r="B143" s="8"/>
      <c r="C143" s="4"/>
      <c r="D143" s="4"/>
    </row>
    <row r="144" spans="1:4" x14ac:dyDescent="0.25">
      <c r="A144" s="4"/>
      <c r="B144" s="8"/>
      <c r="C144" s="4"/>
      <c r="D144" s="4"/>
    </row>
    <row r="145" spans="1:4" x14ac:dyDescent="0.25">
      <c r="A145" s="4"/>
      <c r="B145" s="8"/>
      <c r="C145" s="4"/>
      <c r="D145" s="4"/>
    </row>
    <row r="146" spans="1:4" x14ac:dyDescent="0.25">
      <c r="A146" s="4"/>
      <c r="B146" s="8"/>
      <c r="C146" s="4"/>
      <c r="D146" s="4"/>
    </row>
    <row r="147" spans="1:4" x14ac:dyDescent="0.25">
      <c r="A147" s="4"/>
      <c r="B147" s="8"/>
      <c r="C147" s="4"/>
      <c r="D147" s="4"/>
    </row>
    <row r="148" spans="1:4" x14ac:dyDescent="0.25">
      <c r="A148" s="4"/>
      <c r="B148" s="8"/>
      <c r="C148" s="4"/>
      <c r="D148" s="4"/>
    </row>
    <row r="149" spans="1:4" x14ac:dyDescent="0.25">
      <c r="A149" s="4"/>
      <c r="B149" s="8"/>
      <c r="C149" s="4"/>
      <c r="D149" s="4"/>
    </row>
    <row r="150" spans="1:4" x14ac:dyDescent="0.25">
      <c r="A150" s="4"/>
      <c r="B150" s="8"/>
      <c r="C150" s="4"/>
      <c r="D150" s="4"/>
    </row>
    <row r="151" spans="1:4" x14ac:dyDescent="0.25">
      <c r="A151" s="4"/>
      <c r="B151" s="8"/>
      <c r="C151" s="4"/>
      <c r="D151" s="4"/>
    </row>
    <row r="152" spans="1:4" x14ac:dyDescent="0.25">
      <c r="A152" s="4"/>
      <c r="B152" s="8"/>
      <c r="C152" s="4"/>
      <c r="D152" s="4"/>
    </row>
    <row r="153" spans="1:4" x14ac:dyDescent="0.25">
      <c r="A153" s="4"/>
      <c r="B153" s="8"/>
      <c r="C153" s="4"/>
      <c r="D153" s="4"/>
    </row>
    <row r="154" spans="1:4" x14ac:dyDescent="0.25">
      <c r="A154" s="4"/>
      <c r="B154" s="8"/>
      <c r="C154" s="4"/>
      <c r="D154" s="4"/>
    </row>
    <row r="155" spans="1:4" x14ac:dyDescent="0.25">
      <c r="A155" s="4"/>
      <c r="B155" s="8"/>
      <c r="C155" s="4"/>
      <c r="D155" s="4"/>
    </row>
    <row r="156" spans="1:4" x14ac:dyDescent="0.25">
      <c r="A156" s="4"/>
      <c r="B156" s="8"/>
      <c r="C156" s="4"/>
      <c r="D156" s="4"/>
    </row>
    <row r="157" spans="1:4" x14ac:dyDescent="0.25">
      <c r="A157" s="4"/>
      <c r="B157" s="8"/>
      <c r="C157" s="4"/>
      <c r="D157" s="4"/>
    </row>
    <row r="158" spans="1:4" x14ac:dyDescent="0.25">
      <c r="A158" s="4"/>
      <c r="B158" s="8"/>
      <c r="C158" s="4"/>
      <c r="D158" s="4"/>
    </row>
    <row r="159" spans="1:4" x14ac:dyDescent="0.25">
      <c r="A159" s="4"/>
      <c r="B159" s="8"/>
      <c r="C159" s="4"/>
      <c r="D159" s="4"/>
    </row>
    <row r="160" spans="1:4" x14ac:dyDescent="0.25">
      <c r="A160" s="4"/>
      <c r="B160" s="8"/>
      <c r="C160" s="4"/>
      <c r="D160" s="4"/>
    </row>
    <row r="161" spans="1:4" x14ac:dyDescent="0.25">
      <c r="A161" s="4"/>
      <c r="B161" s="8"/>
      <c r="C161" s="4"/>
      <c r="D161" s="4"/>
    </row>
    <row r="162" spans="1:4" x14ac:dyDescent="0.25">
      <c r="A162" s="4"/>
      <c r="B162" s="8"/>
      <c r="C162" s="4"/>
      <c r="D162" s="4"/>
    </row>
    <row r="163" spans="1:4" x14ac:dyDescent="0.25">
      <c r="A163" s="4"/>
      <c r="B163" s="8"/>
      <c r="C163" s="4"/>
      <c r="D163" s="4"/>
    </row>
    <row r="164" spans="1:4" x14ac:dyDescent="0.25">
      <c r="A164" s="4"/>
      <c r="B164" s="8"/>
      <c r="C164" s="4"/>
      <c r="D164" s="4"/>
    </row>
    <row r="165" spans="1:4" x14ac:dyDescent="0.25">
      <c r="A165" s="4"/>
      <c r="B165" s="8"/>
      <c r="C165" s="4"/>
      <c r="D165" s="4"/>
    </row>
    <row r="166" spans="1:4" x14ac:dyDescent="0.25">
      <c r="A166" s="4"/>
      <c r="B166" s="8"/>
      <c r="C166" s="4"/>
      <c r="D166" s="4"/>
    </row>
    <row r="167" spans="1:4" x14ac:dyDescent="0.25">
      <c r="A167" s="4"/>
      <c r="B167" s="8"/>
      <c r="C167" s="4"/>
      <c r="D167" s="4"/>
    </row>
    <row r="168" spans="1:4" x14ac:dyDescent="0.25">
      <c r="A168" s="4"/>
      <c r="B168" s="8"/>
      <c r="C168" s="4"/>
      <c r="D168" s="4"/>
    </row>
    <row r="169" spans="1:4" x14ac:dyDescent="0.25">
      <c r="A169" s="4"/>
      <c r="B169" s="8"/>
      <c r="C169" s="4"/>
      <c r="D169" s="4"/>
    </row>
    <row r="170" spans="1:4" x14ac:dyDescent="0.25">
      <c r="A170" s="4"/>
      <c r="B170" s="8"/>
      <c r="C170" s="4"/>
      <c r="D170" s="4"/>
    </row>
    <row r="171" spans="1:4" x14ac:dyDescent="0.25">
      <c r="A171" s="4"/>
      <c r="B171" s="8"/>
      <c r="C171" s="4"/>
      <c r="D171" s="4"/>
    </row>
    <row r="172" spans="1:4" x14ac:dyDescent="0.25">
      <c r="A172" s="4"/>
      <c r="B172" s="8"/>
      <c r="C172" s="4"/>
      <c r="D172" s="4"/>
    </row>
    <row r="173" spans="1:4" x14ac:dyDescent="0.25">
      <c r="A173" s="4"/>
      <c r="B173" s="8"/>
      <c r="C173" s="4"/>
      <c r="D173" s="4"/>
    </row>
    <row r="174" spans="1:4" x14ac:dyDescent="0.25">
      <c r="A174" s="4"/>
      <c r="B174" s="8"/>
      <c r="C174" s="4"/>
      <c r="D174" s="4"/>
    </row>
    <row r="175" spans="1:4" x14ac:dyDescent="0.25">
      <c r="A175" s="4"/>
      <c r="B175" s="8"/>
      <c r="C175" s="4"/>
      <c r="D175" s="4"/>
    </row>
    <row r="176" spans="1:4" x14ac:dyDescent="0.25">
      <c r="A176" s="4"/>
      <c r="B176" s="8"/>
      <c r="C176" s="4"/>
      <c r="D176" s="4"/>
    </row>
    <row r="177" spans="1:4" x14ac:dyDescent="0.25">
      <c r="A177" s="4"/>
      <c r="B177" s="8"/>
      <c r="C177" s="4"/>
      <c r="D177" s="4"/>
    </row>
    <row r="178" spans="1:4" x14ac:dyDescent="0.25">
      <c r="A178" s="4"/>
      <c r="B178" s="8"/>
      <c r="C178" s="4"/>
      <c r="D178" s="4"/>
    </row>
    <row r="179" spans="1:4" x14ac:dyDescent="0.25">
      <c r="A179" s="4"/>
      <c r="B179" s="8"/>
      <c r="C179" s="4"/>
      <c r="D179" s="4"/>
    </row>
    <row r="180" spans="1:4" x14ac:dyDescent="0.25">
      <c r="A180" s="4"/>
      <c r="B180" s="8"/>
      <c r="C180" s="4"/>
      <c r="D180" s="4"/>
    </row>
    <row r="181" spans="1:4" x14ac:dyDescent="0.25">
      <c r="A181" s="4"/>
      <c r="B181" s="8"/>
      <c r="C181" s="4"/>
      <c r="D181" s="4"/>
    </row>
    <row r="182" spans="1:4" x14ac:dyDescent="0.25">
      <c r="A182" s="4"/>
      <c r="B182" s="8"/>
      <c r="C182" s="4"/>
      <c r="D182" s="4"/>
    </row>
    <row r="183" spans="1:4" x14ac:dyDescent="0.25">
      <c r="A183" s="4"/>
      <c r="B183" s="8"/>
      <c r="C183" s="4"/>
      <c r="D183" s="4"/>
    </row>
    <row r="184" spans="1:4" x14ac:dyDescent="0.25">
      <c r="A184" s="4"/>
      <c r="B184" s="8"/>
      <c r="C184" s="4"/>
      <c r="D184" s="4"/>
    </row>
    <row r="185" spans="1:4" x14ac:dyDescent="0.25">
      <c r="A185" s="4"/>
      <c r="B185" s="8"/>
      <c r="C185" s="4"/>
      <c r="D185" s="4"/>
    </row>
    <row r="186" spans="1:4" x14ac:dyDescent="0.25">
      <c r="A186" s="4"/>
      <c r="B186" s="8"/>
      <c r="C186" s="4"/>
      <c r="D186" s="4"/>
    </row>
    <row r="187" spans="1:4" x14ac:dyDescent="0.25">
      <c r="A187" s="4"/>
      <c r="B187" s="8"/>
      <c r="C187" s="4"/>
      <c r="D187" s="4"/>
    </row>
    <row r="188" spans="1:4" x14ac:dyDescent="0.25">
      <c r="A188" s="4"/>
      <c r="B188" s="8"/>
      <c r="C188" s="4"/>
      <c r="D188" s="4"/>
    </row>
    <row r="189" spans="1:4" x14ac:dyDescent="0.25">
      <c r="A189" s="4"/>
      <c r="B189" s="8"/>
      <c r="C189" s="4"/>
      <c r="D189" s="4"/>
    </row>
    <row r="190" spans="1:4" x14ac:dyDescent="0.25">
      <c r="A190" s="4"/>
      <c r="B190" s="8"/>
      <c r="C190" s="4"/>
      <c r="D190" s="4"/>
    </row>
    <row r="191" spans="1:4" x14ac:dyDescent="0.25">
      <c r="A191" s="4"/>
      <c r="B191" s="8"/>
      <c r="C191" s="4"/>
      <c r="D191" s="4"/>
    </row>
    <row r="192" spans="1:4" x14ac:dyDescent="0.25">
      <c r="A192" s="4"/>
      <c r="B192" s="8"/>
      <c r="C192" s="4"/>
      <c r="D192" s="4"/>
    </row>
    <row r="193" spans="1:4" x14ac:dyDescent="0.25">
      <c r="A193" s="4"/>
      <c r="B193" s="8"/>
      <c r="C193" s="4"/>
      <c r="D193" s="4"/>
    </row>
    <row r="194" spans="1:4" x14ac:dyDescent="0.25">
      <c r="A194" s="4"/>
      <c r="B194" s="8"/>
      <c r="C194" s="4"/>
      <c r="D194" s="4"/>
    </row>
    <row r="195" spans="1:4" x14ac:dyDescent="0.25">
      <c r="A195" s="4"/>
      <c r="B195" s="8"/>
      <c r="C195" s="4"/>
      <c r="D195" s="4"/>
    </row>
    <row r="196" spans="1:4" x14ac:dyDescent="0.25">
      <c r="A196" s="4"/>
      <c r="B196" s="8"/>
      <c r="C196" s="4"/>
      <c r="D196" s="4"/>
    </row>
    <row r="197" spans="1:4" x14ac:dyDescent="0.25">
      <c r="A197" s="4"/>
      <c r="B197" s="8"/>
      <c r="C197" s="4"/>
      <c r="D197" s="4"/>
    </row>
    <row r="198" spans="1:4" x14ac:dyDescent="0.25">
      <c r="A198" s="4"/>
      <c r="B198" s="8"/>
      <c r="C198" s="4"/>
      <c r="D198" s="4"/>
    </row>
    <row r="199" spans="1:4" x14ac:dyDescent="0.25">
      <c r="A199" s="4"/>
      <c r="B199" s="8"/>
      <c r="C199" s="4"/>
      <c r="D199" s="4"/>
    </row>
    <row r="200" spans="1:4" x14ac:dyDescent="0.25">
      <c r="A200" s="4"/>
      <c r="B200" s="8"/>
      <c r="C200" s="4"/>
      <c r="D200" s="4"/>
    </row>
    <row r="201" spans="1:4" x14ac:dyDescent="0.25">
      <c r="A201" s="4"/>
      <c r="B201" s="8"/>
      <c r="C201" s="4"/>
      <c r="D201" s="4"/>
    </row>
    <row r="202" spans="1:4" x14ac:dyDescent="0.25">
      <c r="A202" s="4"/>
      <c r="B202" s="8"/>
      <c r="C202" s="4"/>
      <c r="D202" s="4"/>
    </row>
    <row r="203" spans="1:4" x14ac:dyDescent="0.25">
      <c r="A203" s="4"/>
      <c r="B203" s="8"/>
      <c r="C203" s="4"/>
      <c r="D203" s="4"/>
    </row>
    <row r="204" spans="1:4" x14ac:dyDescent="0.25">
      <c r="A204" s="4"/>
      <c r="B204" s="8"/>
      <c r="C204" s="4"/>
      <c r="D204" s="4"/>
    </row>
    <row r="205" spans="1:4" x14ac:dyDescent="0.25">
      <c r="A205" s="4"/>
      <c r="B205" s="8"/>
      <c r="C205" s="4"/>
      <c r="D205" s="4"/>
    </row>
    <row r="206" spans="1:4" x14ac:dyDescent="0.25">
      <c r="A206" s="4"/>
      <c r="B206" s="8"/>
      <c r="C206" s="4"/>
      <c r="D206" s="4"/>
    </row>
    <row r="207" spans="1:4" x14ac:dyDescent="0.25">
      <c r="A207" s="4"/>
      <c r="B207" s="8"/>
      <c r="C207" s="4"/>
      <c r="D207" s="4"/>
    </row>
    <row r="208" spans="1:4" x14ac:dyDescent="0.25">
      <c r="A208" s="4"/>
      <c r="B208" s="8"/>
      <c r="C208" s="4"/>
      <c r="D208" s="4"/>
    </row>
    <row r="209" spans="1:4" x14ac:dyDescent="0.25">
      <c r="A209" s="4"/>
      <c r="B209" s="8"/>
      <c r="C209" s="4"/>
      <c r="D209" s="4"/>
    </row>
    <row r="210" spans="1:4" x14ac:dyDescent="0.25">
      <c r="A210" s="4"/>
      <c r="B210" s="8"/>
      <c r="C210" s="4"/>
      <c r="D210" s="4"/>
    </row>
    <row r="211" spans="1:4" x14ac:dyDescent="0.25">
      <c r="A211" s="4"/>
      <c r="B211" s="8"/>
      <c r="C211" s="4"/>
      <c r="D211" s="4"/>
    </row>
    <row r="212" spans="1:4" x14ac:dyDescent="0.25">
      <c r="A212" s="4"/>
      <c r="B212" s="8"/>
      <c r="C212" s="4"/>
      <c r="D212" s="4"/>
    </row>
    <row r="213" spans="1:4" x14ac:dyDescent="0.25">
      <c r="A213" s="4"/>
      <c r="B213" s="8"/>
      <c r="C213" s="4"/>
      <c r="D213" s="4"/>
    </row>
    <row r="214" spans="1:4" x14ac:dyDescent="0.25">
      <c r="A214" s="4"/>
      <c r="B214" s="8"/>
      <c r="C214" s="4"/>
      <c r="D214" s="4"/>
    </row>
    <row r="215" spans="1:4" x14ac:dyDescent="0.25">
      <c r="A215" s="4"/>
      <c r="B215" s="8"/>
      <c r="C215" s="4"/>
      <c r="D215" s="4"/>
    </row>
    <row r="216" spans="1:4" x14ac:dyDescent="0.25">
      <c r="A216" s="4"/>
      <c r="B216" s="8"/>
      <c r="C216" s="4"/>
      <c r="D216" s="4"/>
    </row>
    <row r="217" spans="1:4" x14ac:dyDescent="0.25">
      <c r="A217" s="4"/>
      <c r="B217" s="8"/>
      <c r="C217" s="4"/>
      <c r="D217" s="4"/>
    </row>
    <row r="218" spans="1:4" x14ac:dyDescent="0.25">
      <c r="A218" s="4"/>
      <c r="B218" s="8"/>
      <c r="C218" s="4"/>
      <c r="D218" s="4"/>
    </row>
    <row r="219" spans="1:4" x14ac:dyDescent="0.25">
      <c r="A219" s="4"/>
      <c r="B219" s="8"/>
      <c r="C219" s="4"/>
      <c r="D219" s="4"/>
    </row>
    <row r="220" spans="1:4" x14ac:dyDescent="0.25">
      <c r="A220" s="4"/>
      <c r="B220" s="8"/>
      <c r="C220" s="4"/>
      <c r="D220" s="4"/>
    </row>
    <row r="221" spans="1:4" x14ac:dyDescent="0.25">
      <c r="A221" s="4"/>
      <c r="B221" s="8"/>
      <c r="C221" s="4"/>
      <c r="D221" s="4"/>
    </row>
    <row r="222" spans="1:4" x14ac:dyDescent="0.25">
      <c r="A222" s="4"/>
      <c r="B222" s="8"/>
      <c r="C222" s="4"/>
      <c r="D222" s="4"/>
    </row>
    <row r="223" spans="1:4" x14ac:dyDescent="0.25">
      <c r="A223" s="4"/>
      <c r="B223" s="8"/>
      <c r="C223" s="4"/>
      <c r="D223" s="4"/>
    </row>
    <row r="224" spans="1:4" x14ac:dyDescent="0.25">
      <c r="A224" s="4"/>
      <c r="B224" s="8"/>
      <c r="C224" s="4"/>
      <c r="D224" s="4"/>
    </row>
    <row r="225" spans="1:4" x14ac:dyDescent="0.25">
      <c r="A225" s="4"/>
      <c r="B225" s="8"/>
      <c r="C225" s="4"/>
      <c r="D225" s="4"/>
    </row>
    <row r="226" spans="1:4" x14ac:dyDescent="0.25">
      <c r="A226" s="4"/>
      <c r="B226" s="8"/>
      <c r="C226" s="4"/>
      <c r="D226" s="4"/>
    </row>
    <row r="227" spans="1:4" x14ac:dyDescent="0.25">
      <c r="A227" s="4"/>
      <c r="B227" s="8"/>
      <c r="C227" s="4"/>
      <c r="D227" s="4"/>
    </row>
    <row r="228" spans="1:4" x14ac:dyDescent="0.25">
      <c r="A228" s="4"/>
      <c r="B228" s="8"/>
      <c r="C228" s="4"/>
      <c r="D228" s="4"/>
    </row>
    <row r="229" spans="1:4" x14ac:dyDescent="0.25">
      <c r="A229" s="4"/>
      <c r="B229" s="8"/>
      <c r="C229" s="4"/>
      <c r="D229" s="4"/>
    </row>
    <row r="230" spans="1:4" x14ac:dyDescent="0.25">
      <c r="A230" s="4"/>
      <c r="B230" s="8"/>
      <c r="C230" s="4"/>
      <c r="D230" s="4"/>
    </row>
    <row r="231" spans="1:4" x14ac:dyDescent="0.25">
      <c r="A231" s="4"/>
      <c r="B231" s="8"/>
      <c r="C231" s="4"/>
      <c r="D231" s="4"/>
    </row>
    <row r="232" spans="1:4" x14ac:dyDescent="0.25">
      <c r="A232" s="4"/>
      <c r="B232" s="8"/>
      <c r="C232" s="4"/>
      <c r="D232" s="4"/>
    </row>
    <row r="233" spans="1:4" x14ac:dyDescent="0.25">
      <c r="A233" s="4"/>
      <c r="B233" s="8"/>
      <c r="C233" s="4"/>
      <c r="D233" s="4"/>
    </row>
    <row r="234" spans="1:4" x14ac:dyDescent="0.25">
      <c r="A234" s="4"/>
      <c r="B234" s="8"/>
      <c r="C234" s="4"/>
      <c r="D234" s="4"/>
    </row>
    <row r="235" spans="1:4" x14ac:dyDescent="0.25">
      <c r="A235" s="4"/>
      <c r="B235" s="8"/>
      <c r="C235" s="4"/>
      <c r="D235" s="4"/>
    </row>
    <row r="236" spans="1:4" x14ac:dyDescent="0.25">
      <c r="A236" s="4"/>
      <c r="B236" s="8"/>
      <c r="C236" s="4"/>
      <c r="D236" s="4"/>
    </row>
    <row r="237" spans="1:4" x14ac:dyDescent="0.25">
      <c r="A237" s="4"/>
      <c r="B237" s="8"/>
      <c r="C237" s="4"/>
      <c r="D237" s="4"/>
    </row>
    <row r="238" spans="1:4" x14ac:dyDescent="0.25">
      <c r="A238" s="4"/>
      <c r="B238" s="8"/>
      <c r="C238" s="4"/>
      <c r="D238" s="4"/>
    </row>
    <row r="239" spans="1:4" x14ac:dyDescent="0.25">
      <c r="A239" s="4"/>
      <c r="B239" s="8"/>
      <c r="C239" s="4"/>
      <c r="D239" s="4"/>
    </row>
    <row r="240" spans="1:4" x14ac:dyDescent="0.25">
      <c r="A240" s="4"/>
      <c r="B240" s="8"/>
      <c r="C240" s="4"/>
      <c r="D240" s="4"/>
    </row>
    <row r="241" spans="1:4" x14ac:dyDescent="0.25">
      <c r="A241" s="4"/>
      <c r="B241" s="8"/>
      <c r="C241" s="4"/>
      <c r="D241" s="4"/>
    </row>
    <row r="242" spans="1:4" x14ac:dyDescent="0.25">
      <c r="A242" s="4"/>
      <c r="B242" s="8"/>
      <c r="C242" s="4"/>
      <c r="D242" s="4"/>
    </row>
    <row r="243" spans="1:4" x14ac:dyDescent="0.25">
      <c r="A243" s="4"/>
      <c r="B243" s="8"/>
      <c r="C243" s="4"/>
      <c r="D243" s="4"/>
    </row>
    <row r="244" spans="1:4" x14ac:dyDescent="0.25">
      <c r="A244" s="4"/>
      <c r="B244" s="8"/>
      <c r="C244" s="4"/>
      <c r="D244" s="4"/>
    </row>
    <row r="245" spans="1:4" x14ac:dyDescent="0.25">
      <c r="A245" s="4"/>
      <c r="B245" s="8"/>
      <c r="C245" s="4"/>
      <c r="D245" s="4"/>
    </row>
    <row r="246" spans="1:4" x14ac:dyDescent="0.25">
      <c r="A246" s="4"/>
      <c r="B246" s="8"/>
      <c r="C246" s="4"/>
      <c r="D246" s="4"/>
    </row>
    <row r="247" spans="1:4" x14ac:dyDescent="0.25">
      <c r="A247" s="4"/>
      <c r="B247" s="8"/>
      <c r="C247" s="4"/>
      <c r="D247" s="4"/>
    </row>
    <row r="248" spans="1:4" x14ac:dyDescent="0.25">
      <c r="A248" s="4"/>
      <c r="B248" s="8"/>
      <c r="C248" s="4"/>
      <c r="D248" s="4"/>
    </row>
    <row r="249" spans="1:4" x14ac:dyDescent="0.25">
      <c r="A249" s="4"/>
      <c r="B249" s="8"/>
      <c r="C249" s="4"/>
      <c r="D249" s="4"/>
    </row>
    <row r="250" spans="1:4" x14ac:dyDescent="0.25">
      <c r="A250" s="4"/>
      <c r="B250" s="8"/>
      <c r="C250" s="4"/>
      <c r="D250" s="4"/>
    </row>
    <row r="251" spans="1:4" x14ac:dyDescent="0.25">
      <c r="A251" s="4"/>
      <c r="B251" s="8"/>
      <c r="C251" s="4"/>
      <c r="D251" s="4"/>
    </row>
    <row r="252" spans="1:4" x14ac:dyDescent="0.25">
      <c r="A252" s="4"/>
      <c r="B252" s="8"/>
      <c r="C252" s="4"/>
      <c r="D252" s="4"/>
    </row>
    <row r="253" spans="1:4" x14ac:dyDescent="0.25">
      <c r="A253" s="4"/>
      <c r="B253" s="8"/>
      <c r="C253" s="4"/>
      <c r="D253" s="4"/>
    </row>
    <row r="254" spans="1:4" x14ac:dyDescent="0.25">
      <c r="A254" s="4"/>
      <c r="B254" s="8"/>
      <c r="C254" s="4"/>
      <c r="D254" s="4"/>
    </row>
    <row r="255" spans="1:4" x14ac:dyDescent="0.25">
      <c r="A255" s="4"/>
      <c r="B255" s="8"/>
      <c r="C255" s="4"/>
      <c r="D255" s="4"/>
    </row>
    <row r="256" spans="1:4" x14ac:dyDescent="0.25">
      <c r="A256" s="4"/>
      <c r="B256" s="8"/>
      <c r="C256" s="4"/>
      <c r="D256" s="4"/>
    </row>
    <row r="257" spans="1:4" x14ac:dyDescent="0.25">
      <c r="A257" s="4"/>
      <c r="B257" s="8"/>
      <c r="C257" s="4"/>
      <c r="D257" s="4"/>
    </row>
    <row r="258" spans="1:4" x14ac:dyDescent="0.25">
      <c r="A258" s="4"/>
      <c r="B258" s="8"/>
      <c r="C258" s="4"/>
      <c r="D258" s="4"/>
    </row>
    <row r="259" spans="1:4" x14ac:dyDescent="0.25">
      <c r="A259" s="4"/>
      <c r="B259" s="8"/>
      <c r="C259" s="4"/>
      <c r="D259" s="4"/>
    </row>
    <row r="260" spans="1:4" x14ac:dyDescent="0.25">
      <c r="A260" s="4"/>
      <c r="B260" s="8"/>
      <c r="C260" s="4"/>
      <c r="D260" s="4"/>
    </row>
    <row r="261" spans="1:4" x14ac:dyDescent="0.25">
      <c r="A261" s="4"/>
      <c r="B261" s="8"/>
      <c r="C261" s="4"/>
      <c r="D261" s="4"/>
    </row>
    <row r="262" spans="1:4" x14ac:dyDescent="0.25">
      <c r="A262" s="4"/>
      <c r="B262" s="8"/>
      <c r="C262" s="4"/>
      <c r="D262" s="4"/>
    </row>
    <row r="263" spans="1:4" x14ac:dyDescent="0.25">
      <c r="A263" s="4"/>
      <c r="B263" s="8"/>
      <c r="C263" s="4"/>
      <c r="D263" s="4"/>
    </row>
    <row r="264" spans="1:4" x14ac:dyDescent="0.25">
      <c r="A264" s="4"/>
      <c r="B264" s="8"/>
      <c r="C264" s="4"/>
      <c r="D264" s="4"/>
    </row>
    <row r="265" spans="1:4" x14ac:dyDescent="0.25">
      <c r="A265" s="4"/>
      <c r="B265" s="8"/>
      <c r="C265" s="4"/>
      <c r="D265" s="4"/>
    </row>
    <row r="266" spans="1:4" x14ac:dyDescent="0.25">
      <c r="A266" s="4"/>
      <c r="B266" s="8"/>
      <c r="C266" s="4"/>
      <c r="D266" s="4"/>
    </row>
    <row r="267" spans="1:4" x14ac:dyDescent="0.25">
      <c r="A267" s="4"/>
      <c r="B267" s="8"/>
      <c r="C267" s="4"/>
      <c r="D267" s="4"/>
    </row>
    <row r="268" spans="1:4" x14ac:dyDescent="0.25">
      <c r="A268" s="4"/>
      <c r="B268" s="8"/>
      <c r="C268" s="4"/>
      <c r="D268" s="4"/>
    </row>
    <row r="269" spans="1:4" x14ac:dyDescent="0.25">
      <c r="A269" s="4"/>
      <c r="B269" s="8"/>
      <c r="C269" s="4"/>
      <c r="D269" s="4"/>
    </row>
    <row r="270" spans="1:4" x14ac:dyDescent="0.25">
      <c r="A270" s="4"/>
      <c r="B270" s="8"/>
      <c r="C270" s="4"/>
      <c r="D270" s="4"/>
    </row>
    <row r="271" spans="1:4" x14ac:dyDescent="0.25">
      <c r="A271" s="4"/>
      <c r="B271" s="8"/>
      <c r="C271" s="4"/>
      <c r="D271" s="4"/>
    </row>
    <row r="272" spans="1:4" x14ac:dyDescent="0.25">
      <c r="A272" s="4"/>
      <c r="B272" s="8"/>
      <c r="C272" s="4"/>
      <c r="D272" s="4"/>
    </row>
    <row r="273" spans="1:4" x14ac:dyDescent="0.25">
      <c r="A273" s="4"/>
      <c r="B273" s="8"/>
      <c r="C273" s="4"/>
      <c r="D273" s="4"/>
    </row>
    <row r="274" spans="1:4" x14ac:dyDescent="0.25">
      <c r="A274" s="4"/>
      <c r="B274" s="8"/>
      <c r="C274" s="4"/>
      <c r="D274" s="4"/>
    </row>
    <row r="275" spans="1:4" x14ac:dyDescent="0.25">
      <c r="A275" s="4"/>
      <c r="B275" s="8"/>
      <c r="C275" s="4"/>
      <c r="D275" s="4"/>
    </row>
    <row r="276" spans="1:4" x14ac:dyDescent="0.25">
      <c r="A276" s="4"/>
      <c r="B276" s="8"/>
      <c r="C276" s="4"/>
      <c r="D276" s="4"/>
    </row>
    <row r="277" spans="1:4" x14ac:dyDescent="0.25">
      <c r="A277" s="4"/>
      <c r="B277" s="8"/>
      <c r="C277" s="4"/>
      <c r="D277" s="4"/>
    </row>
    <row r="278" spans="1:4" x14ac:dyDescent="0.25">
      <c r="A278" s="4"/>
      <c r="B278" s="8"/>
      <c r="C278" s="4"/>
      <c r="D278" s="4"/>
    </row>
    <row r="279" spans="1:4" x14ac:dyDescent="0.25">
      <c r="A279" s="4"/>
      <c r="B279" s="8"/>
      <c r="C279" s="4"/>
      <c r="D279" s="4"/>
    </row>
    <row r="280" spans="1:4" x14ac:dyDescent="0.25">
      <c r="A280" s="4"/>
      <c r="B280" s="8"/>
      <c r="C280" s="4"/>
      <c r="D280" s="4"/>
    </row>
    <row r="281" spans="1:4" x14ac:dyDescent="0.25">
      <c r="A281" s="4"/>
      <c r="B281" s="8"/>
      <c r="C281" s="4"/>
      <c r="D281" s="4"/>
    </row>
    <row r="282" spans="1:4" x14ac:dyDescent="0.25">
      <c r="A282" s="4"/>
      <c r="B282" s="8"/>
      <c r="C282" s="4"/>
      <c r="D282" s="4"/>
    </row>
    <row r="283" spans="1:4" x14ac:dyDescent="0.25">
      <c r="A283" s="4"/>
      <c r="B283" s="8"/>
      <c r="C283" s="4"/>
      <c r="D283" s="4"/>
    </row>
    <row r="284" spans="1:4" x14ac:dyDescent="0.25">
      <c r="A284" s="4"/>
      <c r="B284" s="8"/>
      <c r="C284" s="4"/>
      <c r="D284" s="4"/>
    </row>
    <row r="285" spans="1:4" x14ac:dyDescent="0.25">
      <c r="A285" s="4"/>
      <c r="B285" s="8"/>
      <c r="C285" s="4"/>
      <c r="D285" s="4"/>
    </row>
    <row r="286" spans="1:4" x14ac:dyDescent="0.25">
      <c r="A286" s="4"/>
      <c r="B286" s="8"/>
      <c r="C286" s="4"/>
      <c r="D286" s="4"/>
    </row>
    <row r="287" spans="1:4" x14ac:dyDescent="0.25">
      <c r="A287" s="4"/>
      <c r="B287" s="8"/>
      <c r="C287" s="4"/>
      <c r="D287" s="4"/>
    </row>
    <row r="288" spans="1:4" x14ac:dyDescent="0.25">
      <c r="A288" s="4"/>
      <c r="B288" s="8"/>
      <c r="C288" s="4"/>
      <c r="D288" s="4"/>
    </row>
    <row r="289" spans="1:4" x14ac:dyDescent="0.25">
      <c r="A289" s="4"/>
      <c r="B289" s="8"/>
      <c r="C289" s="4"/>
      <c r="D289" s="4"/>
    </row>
    <row r="290" spans="1:4" x14ac:dyDescent="0.25">
      <c r="A290" s="4"/>
      <c r="B290" s="8"/>
      <c r="C290" s="4"/>
      <c r="D290" s="4"/>
    </row>
    <row r="291" spans="1:4" x14ac:dyDescent="0.25">
      <c r="A291" s="4"/>
      <c r="B291" s="8"/>
      <c r="C291" s="4"/>
      <c r="D291" s="4"/>
    </row>
    <row r="292" spans="1:4" x14ac:dyDescent="0.25">
      <c r="A292" s="4"/>
      <c r="B292" s="8"/>
      <c r="C292" s="4"/>
      <c r="D292" s="4"/>
    </row>
    <row r="293" spans="1:4" x14ac:dyDescent="0.25">
      <c r="A293" s="4"/>
      <c r="B293" s="8"/>
      <c r="C293" s="4"/>
      <c r="D293" s="4"/>
    </row>
    <row r="294" spans="1:4" x14ac:dyDescent="0.25">
      <c r="A294" s="4"/>
      <c r="B294" s="8"/>
      <c r="C294" s="4"/>
      <c r="D294" s="4"/>
    </row>
    <row r="295" spans="1:4" x14ac:dyDescent="0.25">
      <c r="A295" s="4"/>
      <c r="B295" s="8"/>
      <c r="C295" s="4"/>
      <c r="D295" s="4"/>
    </row>
    <row r="296" spans="1:4" x14ac:dyDescent="0.25">
      <c r="A296" s="4"/>
      <c r="B296" s="8"/>
      <c r="C296" s="4"/>
      <c r="D296" s="4"/>
    </row>
    <row r="297" spans="1:4" x14ac:dyDescent="0.25">
      <c r="A297" s="4"/>
      <c r="B297" s="8"/>
      <c r="C297" s="4"/>
      <c r="D297" s="4"/>
    </row>
    <row r="298" spans="1:4" x14ac:dyDescent="0.25">
      <c r="A298" s="4"/>
      <c r="B298" s="8"/>
      <c r="C298" s="4"/>
      <c r="D298" s="4"/>
    </row>
    <row r="299" spans="1:4" x14ac:dyDescent="0.25">
      <c r="A299" s="4"/>
      <c r="B299" s="8"/>
      <c r="C299" s="4"/>
      <c r="D299" s="4"/>
    </row>
    <row r="300" spans="1:4" x14ac:dyDescent="0.25">
      <c r="A300" s="4"/>
      <c r="B300" s="8"/>
      <c r="C300" s="4"/>
      <c r="D300" s="4"/>
    </row>
    <row r="301" spans="1:4" x14ac:dyDescent="0.25">
      <c r="A301" s="4"/>
      <c r="B301" s="8"/>
      <c r="C301" s="4"/>
      <c r="D301" s="4"/>
    </row>
    <row r="302" spans="1:4" x14ac:dyDescent="0.25">
      <c r="A302" s="4"/>
      <c r="B302" s="8"/>
      <c r="C302" s="4"/>
      <c r="D302" s="4"/>
    </row>
    <row r="303" spans="1:4" x14ac:dyDescent="0.25">
      <c r="A303" s="4"/>
      <c r="B303" s="8"/>
      <c r="C303" s="4"/>
      <c r="D303" s="4"/>
    </row>
    <row r="304" spans="1:4" x14ac:dyDescent="0.25">
      <c r="A304" s="4"/>
      <c r="B304" s="8"/>
      <c r="C304" s="4"/>
      <c r="D304" s="4"/>
    </row>
    <row r="305" spans="1:4" x14ac:dyDescent="0.25">
      <c r="A305" s="4"/>
      <c r="B305" s="8"/>
      <c r="C305" s="4"/>
      <c r="D305" s="4"/>
    </row>
    <row r="306" spans="1:4" x14ac:dyDescent="0.25">
      <c r="A306" s="4"/>
      <c r="B306" s="8"/>
      <c r="C306" s="4"/>
      <c r="D306" s="4"/>
    </row>
    <row r="307" spans="1:4" x14ac:dyDescent="0.25">
      <c r="A307" s="4"/>
      <c r="B307" s="8"/>
      <c r="C307" s="4"/>
      <c r="D307" s="4"/>
    </row>
    <row r="308" spans="1:4" x14ac:dyDescent="0.25">
      <c r="A308" s="4"/>
      <c r="B308" s="8"/>
      <c r="C308" s="4"/>
      <c r="D308" s="4"/>
    </row>
    <row r="309" spans="1:4" x14ac:dyDescent="0.25">
      <c r="A309" s="4"/>
      <c r="B309" s="8"/>
      <c r="C309" s="4"/>
      <c r="D309" s="4"/>
    </row>
    <row r="310" spans="1:4" x14ac:dyDescent="0.25">
      <c r="A310" s="4"/>
      <c r="B310" s="8"/>
      <c r="C310" s="4"/>
      <c r="D310" s="4"/>
    </row>
    <row r="311" spans="1:4" x14ac:dyDescent="0.25">
      <c r="A311" s="4"/>
      <c r="B311" s="8"/>
      <c r="C311" s="4"/>
      <c r="D311" s="4"/>
    </row>
    <row r="312" spans="1:4" x14ac:dyDescent="0.25">
      <c r="A312" s="4"/>
      <c r="B312" s="8"/>
      <c r="C312" s="4"/>
      <c r="D312" s="4"/>
    </row>
    <row r="313" spans="1:4" x14ac:dyDescent="0.25">
      <c r="A313" s="4"/>
      <c r="B313" s="8"/>
      <c r="C313" s="4"/>
      <c r="D313" s="4"/>
    </row>
    <row r="314" spans="1:4" x14ac:dyDescent="0.25">
      <c r="A314" s="4"/>
      <c r="B314" s="8"/>
      <c r="C314" s="4"/>
      <c r="D314" s="4"/>
    </row>
    <row r="315" spans="1:4" x14ac:dyDescent="0.25">
      <c r="A315" s="4"/>
      <c r="B315" s="8"/>
      <c r="C315" s="4"/>
      <c r="D315" s="4"/>
    </row>
    <row r="316" spans="1:4" x14ac:dyDescent="0.25">
      <c r="A316" s="4"/>
      <c r="B316" s="8"/>
      <c r="C316" s="4"/>
      <c r="D316" s="4"/>
    </row>
    <row r="317" spans="1:4" x14ac:dyDescent="0.25">
      <c r="A317" s="4"/>
      <c r="B317" s="8"/>
      <c r="C317" s="4"/>
      <c r="D317" s="4"/>
    </row>
    <row r="318" spans="1:4" x14ac:dyDescent="0.25">
      <c r="A318" s="4"/>
      <c r="B318" s="8"/>
      <c r="C318" s="4"/>
      <c r="D318" s="4"/>
    </row>
    <row r="319" spans="1:4" x14ac:dyDescent="0.25">
      <c r="A319" s="4"/>
      <c r="B319" s="8"/>
      <c r="C319" s="4"/>
      <c r="D319" s="4"/>
    </row>
    <row r="320" spans="1:4" x14ac:dyDescent="0.25">
      <c r="A320" s="4"/>
      <c r="B320" s="8"/>
      <c r="C320" s="4"/>
      <c r="D320" s="4"/>
    </row>
    <row r="321" spans="1:4" x14ac:dyDescent="0.25">
      <c r="A321" s="4"/>
      <c r="B321" s="8"/>
      <c r="C321" s="4"/>
      <c r="D321" s="4"/>
    </row>
    <row r="322" spans="1:4" x14ac:dyDescent="0.25">
      <c r="A322" s="4"/>
      <c r="B322" s="8"/>
      <c r="C322" s="4"/>
      <c r="D322" s="4"/>
    </row>
    <row r="323" spans="1:4" x14ac:dyDescent="0.25">
      <c r="A323" s="4"/>
      <c r="B323" s="8"/>
      <c r="C323" s="4"/>
      <c r="D323" s="4"/>
    </row>
    <row r="324" spans="1:4" x14ac:dyDescent="0.25">
      <c r="A324" s="4"/>
      <c r="B324" s="8"/>
      <c r="C324" s="4"/>
      <c r="D324" s="4"/>
    </row>
    <row r="325" spans="1:4" x14ac:dyDescent="0.25">
      <c r="A325" s="4"/>
      <c r="B325" s="8"/>
      <c r="C325" s="4"/>
      <c r="D325" s="4"/>
    </row>
    <row r="326" spans="1:4" x14ac:dyDescent="0.25">
      <c r="A326" s="4"/>
      <c r="B326" s="8"/>
      <c r="C326" s="4"/>
      <c r="D326" s="4"/>
    </row>
    <row r="327" spans="1:4" x14ac:dyDescent="0.25">
      <c r="A327" s="4"/>
      <c r="B327" s="8"/>
      <c r="C327" s="4"/>
      <c r="D327" s="4"/>
    </row>
    <row r="328" spans="1:4" x14ac:dyDescent="0.25">
      <c r="A328" s="4"/>
      <c r="B328" s="8"/>
      <c r="C328" s="4"/>
      <c r="D328" s="4"/>
    </row>
    <row r="329" spans="1:4" x14ac:dyDescent="0.25">
      <c r="A329" s="4"/>
      <c r="B329" s="8"/>
      <c r="C329" s="4"/>
      <c r="D329" s="4"/>
    </row>
    <row r="330" spans="1:4" x14ac:dyDescent="0.25">
      <c r="A330" s="4"/>
      <c r="B330" s="8"/>
      <c r="C330" s="4"/>
      <c r="D330" s="4"/>
    </row>
    <row r="331" spans="1:4" x14ac:dyDescent="0.25">
      <c r="A331" s="4"/>
      <c r="B331" s="8"/>
      <c r="C331" s="4"/>
      <c r="D331" s="4"/>
    </row>
    <row r="332" spans="1:4" x14ac:dyDescent="0.25">
      <c r="A332" s="4"/>
      <c r="B332" s="8"/>
      <c r="C332" s="4"/>
      <c r="D332" s="4"/>
    </row>
    <row r="333" spans="1:4" x14ac:dyDescent="0.25">
      <c r="A333" s="4"/>
      <c r="B333" s="8"/>
      <c r="C333" s="4"/>
      <c r="D333" s="4"/>
    </row>
    <row r="334" spans="1:4" x14ac:dyDescent="0.25">
      <c r="A334" s="4"/>
      <c r="B334" s="8"/>
      <c r="C334" s="4"/>
      <c r="D334" s="4"/>
    </row>
    <row r="335" spans="1:4" x14ac:dyDescent="0.25">
      <c r="A335" s="4"/>
      <c r="B335" s="8"/>
      <c r="C335" s="4"/>
      <c r="D335" s="4"/>
    </row>
    <row r="336" spans="1:4" x14ac:dyDescent="0.25">
      <c r="A336" s="4"/>
      <c r="B336" s="8"/>
      <c r="C336" s="4"/>
      <c r="D336" s="4"/>
    </row>
    <row r="337" spans="1:4" x14ac:dyDescent="0.25">
      <c r="A337" s="4"/>
      <c r="B337" s="8"/>
      <c r="C337" s="4"/>
      <c r="D337" s="4"/>
    </row>
    <row r="338" spans="1:4" x14ac:dyDescent="0.25">
      <c r="A338" s="4"/>
      <c r="B338" s="8"/>
      <c r="C338" s="4"/>
      <c r="D338" s="4"/>
    </row>
    <row r="339" spans="1:4" x14ac:dyDescent="0.25">
      <c r="A339" s="4"/>
      <c r="B339" s="8"/>
      <c r="C339" s="4"/>
      <c r="D339" s="4"/>
    </row>
    <row r="340" spans="1:4" x14ac:dyDescent="0.25">
      <c r="A340" s="4"/>
      <c r="B340" s="8"/>
      <c r="C340" s="4"/>
      <c r="D340" s="4"/>
    </row>
    <row r="341" spans="1:4" x14ac:dyDescent="0.25">
      <c r="A341" s="4"/>
      <c r="B341" s="8"/>
      <c r="C341" s="4"/>
      <c r="D341" s="4"/>
    </row>
    <row r="342" spans="1:4" x14ac:dyDescent="0.25">
      <c r="A342" s="4"/>
      <c r="B342" s="8"/>
      <c r="C342" s="4"/>
      <c r="D342" s="4"/>
    </row>
    <row r="343" spans="1:4" x14ac:dyDescent="0.25">
      <c r="A343" s="4"/>
      <c r="B343" s="8"/>
      <c r="C343" s="4"/>
      <c r="D343" s="4"/>
    </row>
    <row r="344" spans="1:4" x14ac:dyDescent="0.25">
      <c r="A344" s="4"/>
      <c r="B344" s="8"/>
      <c r="C344" s="4"/>
      <c r="D344" s="4"/>
    </row>
    <row r="345" spans="1:4" x14ac:dyDescent="0.25">
      <c r="A345" s="4"/>
      <c r="B345" s="8"/>
      <c r="C345" s="4"/>
      <c r="D345" s="4"/>
    </row>
    <row r="346" spans="1:4" x14ac:dyDescent="0.25">
      <c r="A346" s="4"/>
      <c r="B346" s="8"/>
      <c r="C346" s="4"/>
      <c r="D346" s="4"/>
    </row>
    <row r="347" spans="1:4" x14ac:dyDescent="0.25">
      <c r="A347" s="4"/>
      <c r="B347" s="8"/>
      <c r="C347" s="4"/>
      <c r="D347" s="4"/>
    </row>
    <row r="348" spans="1:4" x14ac:dyDescent="0.25">
      <c r="A348" s="4"/>
      <c r="B348" s="8"/>
      <c r="C348" s="4"/>
      <c r="D348" s="4"/>
    </row>
    <row r="349" spans="1:4" x14ac:dyDescent="0.25">
      <c r="A349" s="4"/>
      <c r="B349" s="8"/>
      <c r="C349" s="4"/>
      <c r="D349" s="4"/>
    </row>
    <row r="350" spans="1:4" x14ac:dyDescent="0.25">
      <c r="A350" s="4"/>
      <c r="B350" s="8"/>
      <c r="C350" s="4"/>
      <c r="D350" s="4"/>
    </row>
    <row r="351" spans="1:4" x14ac:dyDescent="0.25">
      <c r="A351" s="4"/>
      <c r="B351" s="8"/>
      <c r="C351" s="4"/>
      <c r="D351" s="4"/>
    </row>
    <row r="352" spans="1:4" x14ac:dyDescent="0.25">
      <c r="A352" s="4"/>
      <c r="B352" s="8"/>
      <c r="C352" s="4"/>
      <c r="D352" s="4"/>
    </row>
    <row r="353" spans="1:4" x14ac:dyDescent="0.25">
      <c r="A353" s="4"/>
      <c r="B353" s="8"/>
      <c r="C353" s="4"/>
      <c r="D353" s="4"/>
    </row>
    <row r="354" spans="1:4" x14ac:dyDescent="0.25">
      <c r="A354" s="4"/>
      <c r="B354" s="8"/>
      <c r="C354" s="4"/>
      <c r="D354" s="4"/>
    </row>
    <row r="355" spans="1:4" x14ac:dyDescent="0.25">
      <c r="A355" s="4"/>
      <c r="B355" s="8"/>
      <c r="C355" s="4"/>
      <c r="D355" s="4"/>
    </row>
    <row r="356" spans="1:4" x14ac:dyDescent="0.25">
      <c r="A356" s="4"/>
      <c r="B356" s="8"/>
      <c r="C356" s="4"/>
      <c r="D356" s="4"/>
    </row>
    <row r="357" spans="1:4" x14ac:dyDescent="0.25">
      <c r="A357" s="4"/>
      <c r="B357" s="8"/>
      <c r="C357" s="4"/>
      <c r="D357" s="4"/>
    </row>
    <row r="358" spans="1:4" x14ac:dyDescent="0.25">
      <c r="A358" s="4"/>
      <c r="B358" s="8"/>
      <c r="C358" s="4"/>
      <c r="D358" s="4"/>
    </row>
    <row r="359" spans="1:4" x14ac:dyDescent="0.25">
      <c r="A359" s="4"/>
      <c r="B359" s="8"/>
      <c r="C359" s="4"/>
      <c r="D359" s="4"/>
    </row>
    <row r="360" spans="1:4" x14ac:dyDescent="0.25">
      <c r="A360" s="4"/>
      <c r="B360" s="8"/>
      <c r="C360" s="4"/>
      <c r="D360" s="4"/>
    </row>
    <row r="361" spans="1:4" x14ac:dyDescent="0.25">
      <c r="A361" s="4"/>
      <c r="B361" s="8"/>
      <c r="C361" s="4"/>
      <c r="D361" s="4"/>
    </row>
    <row r="362" spans="1:4" x14ac:dyDescent="0.25">
      <c r="A362" s="4"/>
      <c r="B362" s="8"/>
      <c r="C362" s="4"/>
      <c r="D362" s="4"/>
    </row>
    <row r="363" spans="1:4" x14ac:dyDescent="0.25">
      <c r="A363" s="4"/>
      <c r="B363" s="8"/>
      <c r="C363" s="4"/>
      <c r="D363" s="4"/>
    </row>
    <row r="364" spans="1:4" x14ac:dyDescent="0.25">
      <c r="A364" s="4"/>
      <c r="B364" s="8"/>
      <c r="C364" s="4"/>
      <c r="D364" s="4"/>
    </row>
    <row r="365" spans="1:4" x14ac:dyDescent="0.25">
      <c r="A365" s="4"/>
      <c r="B365" s="8"/>
      <c r="C365" s="4"/>
      <c r="D365" s="4"/>
    </row>
    <row r="366" spans="1:4" x14ac:dyDescent="0.25">
      <c r="A366" s="4"/>
      <c r="B366" s="8"/>
      <c r="C366" s="4"/>
      <c r="D366" s="4"/>
    </row>
    <row r="367" spans="1:4" x14ac:dyDescent="0.25">
      <c r="A367" s="4"/>
      <c r="B367" s="8"/>
      <c r="C367" s="4"/>
      <c r="D367" s="4"/>
    </row>
    <row r="368" spans="1:4" x14ac:dyDescent="0.25">
      <c r="A368" s="4"/>
      <c r="B368" s="8"/>
      <c r="C368" s="4"/>
      <c r="D368" s="4"/>
    </row>
    <row r="369" spans="1:4" x14ac:dyDescent="0.25">
      <c r="A369" s="4"/>
      <c r="B369" s="8"/>
      <c r="C369" s="4"/>
      <c r="D369" s="4"/>
    </row>
    <row r="370" spans="1:4" x14ac:dyDescent="0.25">
      <c r="A370" s="4"/>
      <c r="B370" s="8"/>
      <c r="C370" s="4"/>
      <c r="D370" s="4"/>
    </row>
    <row r="371" spans="1:4" x14ac:dyDescent="0.25">
      <c r="A371" s="4"/>
      <c r="B371" s="8"/>
      <c r="C371" s="4"/>
      <c r="D371" s="4"/>
    </row>
    <row r="372" spans="1:4" x14ac:dyDescent="0.25">
      <c r="A372" s="4"/>
      <c r="B372" s="8"/>
      <c r="C372" s="4"/>
      <c r="D372" s="4"/>
    </row>
    <row r="373" spans="1:4" x14ac:dyDescent="0.25">
      <c r="A373" s="4"/>
      <c r="B373" s="8"/>
      <c r="C373" s="4"/>
      <c r="D373" s="4"/>
    </row>
    <row r="374" spans="1:4" x14ac:dyDescent="0.25">
      <c r="A374" s="4"/>
      <c r="B374" s="8"/>
      <c r="C374" s="4"/>
      <c r="D374" s="4"/>
    </row>
    <row r="375" spans="1:4" x14ac:dyDescent="0.25">
      <c r="A375" s="4"/>
      <c r="B375" s="8"/>
      <c r="C375" s="4"/>
      <c r="D375" s="4"/>
    </row>
    <row r="376" spans="1:4" x14ac:dyDescent="0.25">
      <c r="A376" s="4"/>
      <c r="B376" s="8"/>
      <c r="C376" s="4"/>
      <c r="D376" s="4"/>
    </row>
    <row r="377" spans="1:4" x14ac:dyDescent="0.25">
      <c r="A377" s="4"/>
      <c r="B377" s="8"/>
      <c r="C377" s="4"/>
      <c r="D377" s="4"/>
    </row>
    <row r="378" spans="1:4" x14ac:dyDescent="0.25">
      <c r="A378" s="4"/>
      <c r="B378" s="8"/>
      <c r="C378" s="4"/>
      <c r="D378" s="4"/>
    </row>
    <row r="379" spans="1:4" x14ac:dyDescent="0.25">
      <c r="A379" s="4"/>
      <c r="B379" s="8"/>
      <c r="C379" s="4"/>
      <c r="D379" s="4"/>
    </row>
    <row r="380" spans="1:4" x14ac:dyDescent="0.25">
      <c r="A380" s="4"/>
      <c r="B380" s="8"/>
      <c r="C380" s="4"/>
      <c r="D380" s="4"/>
    </row>
    <row r="381" spans="1:4" x14ac:dyDescent="0.25">
      <c r="A381" s="4"/>
      <c r="B381" s="8"/>
      <c r="C381" s="4"/>
      <c r="D381" s="4"/>
    </row>
    <row r="382" spans="1:4" x14ac:dyDescent="0.25">
      <c r="A382" s="4"/>
      <c r="B382" s="8"/>
      <c r="C382" s="4"/>
      <c r="D382" s="4"/>
    </row>
    <row r="383" spans="1:4" x14ac:dyDescent="0.25">
      <c r="A383" s="4"/>
      <c r="B383" s="8"/>
      <c r="C383" s="4"/>
      <c r="D383" s="4"/>
    </row>
    <row r="384" spans="1:4" x14ac:dyDescent="0.25">
      <c r="A384" s="4"/>
      <c r="B384" s="8"/>
      <c r="C384" s="4"/>
      <c r="D384" s="4"/>
    </row>
    <row r="385" spans="1:4" x14ac:dyDescent="0.25">
      <c r="A385" s="4"/>
      <c r="B385" s="8"/>
      <c r="C385" s="4"/>
      <c r="D385" s="4"/>
    </row>
    <row r="386" spans="1:4" x14ac:dyDescent="0.25">
      <c r="A386" s="4"/>
      <c r="B386" s="8"/>
      <c r="C386" s="4"/>
      <c r="D386" s="4"/>
    </row>
    <row r="387" spans="1:4" x14ac:dyDescent="0.25">
      <c r="A387" s="4"/>
      <c r="B387" s="8"/>
      <c r="C387" s="4"/>
      <c r="D387" s="4"/>
    </row>
    <row r="388" spans="1:4" x14ac:dyDescent="0.25">
      <c r="A388" s="4"/>
      <c r="B388" s="8"/>
      <c r="C388" s="4"/>
      <c r="D388" s="4"/>
    </row>
    <row r="389" spans="1:4" x14ac:dyDescent="0.25">
      <c r="A389" s="4"/>
      <c r="B389" s="8"/>
      <c r="C389" s="4"/>
      <c r="D389" s="4"/>
    </row>
    <row r="390" spans="1:4" x14ac:dyDescent="0.25">
      <c r="A390" s="4"/>
      <c r="B390" s="8"/>
      <c r="C390" s="4"/>
      <c r="D390" s="4"/>
    </row>
    <row r="391" spans="1:4" x14ac:dyDescent="0.25">
      <c r="A391" s="4"/>
      <c r="B391" s="8"/>
      <c r="C391" s="4"/>
      <c r="D391" s="4"/>
    </row>
    <row r="392" spans="1:4" x14ac:dyDescent="0.25">
      <c r="A392" s="4"/>
      <c r="B392" s="8"/>
      <c r="C392" s="4"/>
      <c r="D392" s="4"/>
    </row>
    <row r="393" spans="1:4" x14ac:dyDescent="0.25">
      <c r="A393" s="4"/>
      <c r="B393" s="8"/>
      <c r="C393" s="4"/>
      <c r="D393" s="4"/>
    </row>
    <row r="394" spans="1:4" x14ac:dyDescent="0.25">
      <c r="A394" s="4"/>
      <c r="B394" s="8"/>
      <c r="C394" s="4"/>
      <c r="D394" s="4"/>
    </row>
    <row r="395" spans="1:4" x14ac:dyDescent="0.25">
      <c r="A395" s="4"/>
      <c r="B395" s="8"/>
      <c r="C395" s="4"/>
      <c r="D395" s="4"/>
    </row>
    <row r="396" spans="1:4" x14ac:dyDescent="0.25">
      <c r="A396" s="4"/>
      <c r="B396" s="8"/>
      <c r="C396" s="4"/>
      <c r="D396" s="4"/>
    </row>
    <row r="397" spans="1:4" x14ac:dyDescent="0.25">
      <c r="A397" s="4"/>
      <c r="B397" s="8"/>
      <c r="C397" s="4"/>
      <c r="D397" s="4"/>
    </row>
    <row r="398" spans="1:4" x14ac:dyDescent="0.25">
      <c r="A398" s="4"/>
      <c r="B398" s="8"/>
      <c r="C398" s="4"/>
      <c r="D398" s="4"/>
    </row>
    <row r="399" spans="1:4" x14ac:dyDescent="0.25">
      <c r="A399" s="4"/>
      <c r="B399" s="8"/>
      <c r="C399" s="4"/>
      <c r="D399" s="4"/>
    </row>
    <row r="400" spans="1:4" x14ac:dyDescent="0.25">
      <c r="A400" s="4"/>
      <c r="B400" s="8"/>
      <c r="C400" s="4"/>
      <c r="D400" s="4"/>
    </row>
    <row r="401" spans="1:4" x14ac:dyDescent="0.25">
      <c r="A401" s="4"/>
      <c r="B401" s="8"/>
      <c r="C401" s="4"/>
      <c r="D401" s="4"/>
    </row>
    <row r="402" spans="1:4" x14ac:dyDescent="0.25">
      <c r="A402" s="4"/>
      <c r="B402" s="8"/>
      <c r="C402" s="4"/>
      <c r="D402" s="4"/>
    </row>
    <row r="403" spans="1:4" x14ac:dyDescent="0.25">
      <c r="A403" s="4"/>
      <c r="B403" s="8"/>
      <c r="C403" s="4"/>
      <c r="D403" s="4"/>
    </row>
    <row r="404" spans="1:4" x14ac:dyDescent="0.25">
      <c r="A404" s="4"/>
      <c r="B404" s="8"/>
      <c r="C404" s="4"/>
      <c r="D404" s="4"/>
    </row>
    <row r="405" spans="1:4" x14ac:dyDescent="0.25">
      <c r="A405" s="4"/>
      <c r="B405" s="8"/>
      <c r="C405" s="4"/>
      <c r="D405" s="4"/>
    </row>
    <row r="406" spans="1:4" x14ac:dyDescent="0.25">
      <c r="A406" s="4"/>
      <c r="B406" s="8"/>
      <c r="C406" s="4"/>
      <c r="D406" s="4"/>
    </row>
    <row r="407" spans="1:4" x14ac:dyDescent="0.25">
      <c r="A407" s="4"/>
      <c r="B407" s="8"/>
      <c r="C407" s="4"/>
      <c r="D407" s="4"/>
    </row>
    <row r="408" spans="1:4" x14ac:dyDescent="0.25">
      <c r="A408" s="4"/>
      <c r="B408" s="8"/>
      <c r="C408" s="4"/>
      <c r="D408" s="4"/>
    </row>
    <row r="409" spans="1:4" x14ac:dyDescent="0.25">
      <c r="A409" s="4"/>
      <c r="B409" s="8"/>
      <c r="C409" s="4"/>
      <c r="D409" s="4"/>
    </row>
    <row r="410" spans="1:4" x14ac:dyDescent="0.25">
      <c r="A410" s="4"/>
      <c r="B410" s="8"/>
      <c r="C410" s="4"/>
      <c r="D410" s="4"/>
    </row>
    <row r="411" spans="1:4" x14ac:dyDescent="0.25">
      <c r="A411" s="4"/>
      <c r="B411" s="8"/>
      <c r="C411" s="4"/>
      <c r="D411" s="4"/>
    </row>
    <row r="412" spans="1:4" x14ac:dyDescent="0.25">
      <c r="A412" s="4"/>
      <c r="B412" s="8"/>
      <c r="C412" s="4"/>
      <c r="D412" s="4"/>
    </row>
    <row r="413" spans="1:4" x14ac:dyDescent="0.25">
      <c r="A413" s="4"/>
      <c r="B413" s="8"/>
      <c r="C413" s="4"/>
      <c r="D413" s="4"/>
    </row>
    <row r="414" spans="1:4" x14ac:dyDescent="0.25">
      <c r="A414" s="4"/>
      <c r="B414" s="8"/>
      <c r="C414" s="4"/>
      <c r="D414" s="4"/>
    </row>
    <row r="415" spans="1:4" x14ac:dyDescent="0.25">
      <c r="A415" s="4"/>
      <c r="B415" s="8"/>
      <c r="C415" s="4"/>
      <c r="D415" s="4"/>
    </row>
    <row r="416" spans="1:4" x14ac:dyDescent="0.25">
      <c r="A416" s="4"/>
      <c r="B416" s="8"/>
      <c r="C416" s="4"/>
      <c r="D416" s="4"/>
    </row>
    <row r="417" spans="1:4" x14ac:dyDescent="0.25">
      <c r="A417" s="4"/>
      <c r="B417" s="8"/>
      <c r="C417" s="4"/>
      <c r="D417" s="4"/>
    </row>
    <row r="418" spans="1:4" x14ac:dyDescent="0.25">
      <c r="A418" s="4"/>
      <c r="B418" s="8"/>
      <c r="C418" s="4"/>
      <c r="D418" s="4"/>
    </row>
    <row r="419" spans="1:4" x14ac:dyDescent="0.25">
      <c r="A419" s="4"/>
      <c r="B419" s="8"/>
      <c r="C419" s="4"/>
      <c r="D419" s="4"/>
    </row>
    <row r="420" spans="1:4" x14ac:dyDescent="0.25">
      <c r="A420" s="4"/>
      <c r="B420" s="8"/>
      <c r="C420" s="4"/>
      <c r="D420" s="4"/>
    </row>
    <row r="421" spans="1:4" x14ac:dyDescent="0.25">
      <c r="A421" s="4"/>
      <c r="B421" s="8"/>
      <c r="C421" s="4"/>
      <c r="D421" s="4"/>
    </row>
    <row r="422" spans="1:4" x14ac:dyDescent="0.25">
      <c r="A422" s="4"/>
      <c r="B422" s="8"/>
      <c r="C422" s="4"/>
      <c r="D422" s="4"/>
    </row>
    <row r="423" spans="1:4" x14ac:dyDescent="0.25">
      <c r="A423" s="4"/>
      <c r="B423" s="8"/>
      <c r="C423" s="4"/>
      <c r="D423" s="4"/>
    </row>
    <row r="424" spans="1:4" x14ac:dyDescent="0.25">
      <c r="A424" s="4"/>
      <c r="B424" s="8"/>
      <c r="C424" s="4"/>
      <c r="D424" s="4"/>
    </row>
    <row r="425" spans="1:4" x14ac:dyDescent="0.25">
      <c r="A425" s="4"/>
      <c r="B425" s="8"/>
      <c r="C425" s="4"/>
      <c r="D425" s="4"/>
    </row>
    <row r="426" spans="1:4" x14ac:dyDescent="0.25">
      <c r="A426" s="4"/>
      <c r="B426" s="8"/>
      <c r="C426" s="4"/>
      <c r="D426" s="4"/>
    </row>
    <row r="427" spans="1:4" x14ac:dyDescent="0.25">
      <c r="A427" s="4"/>
      <c r="B427" s="8"/>
      <c r="C427" s="4"/>
      <c r="D427" s="4"/>
    </row>
    <row r="428" spans="1:4" x14ac:dyDescent="0.25">
      <c r="A428" s="4"/>
      <c r="B428" s="8"/>
      <c r="C428" s="4"/>
      <c r="D428" s="4"/>
    </row>
    <row r="429" spans="1:4" x14ac:dyDescent="0.25">
      <c r="A429" s="4"/>
      <c r="B429" s="8"/>
      <c r="C429" s="4"/>
      <c r="D429" s="4"/>
    </row>
    <row r="430" spans="1:4" x14ac:dyDescent="0.25">
      <c r="A430" s="4"/>
      <c r="B430" s="8"/>
      <c r="C430" s="4"/>
      <c r="D430" s="4"/>
    </row>
    <row r="431" spans="1:4" x14ac:dyDescent="0.25">
      <c r="A431" s="4"/>
      <c r="B431" s="8"/>
      <c r="C431" s="4"/>
      <c r="D431" s="4"/>
    </row>
    <row r="432" spans="1:4" x14ac:dyDescent="0.25">
      <c r="A432" s="4"/>
      <c r="B432" s="8"/>
      <c r="C432" s="4"/>
      <c r="D432" s="4"/>
    </row>
    <row r="433" spans="1:4" x14ac:dyDescent="0.25">
      <c r="A433" s="4"/>
      <c r="B433" s="8"/>
      <c r="C433" s="4"/>
      <c r="D433" s="4"/>
    </row>
    <row r="434" spans="1:4" x14ac:dyDescent="0.25">
      <c r="A434" s="4"/>
      <c r="B434" s="8"/>
      <c r="C434" s="4"/>
      <c r="D434" s="4"/>
    </row>
    <row r="435" spans="1:4" x14ac:dyDescent="0.25">
      <c r="A435" s="4"/>
      <c r="B435" s="8"/>
      <c r="C435" s="4"/>
      <c r="D435" s="4"/>
    </row>
    <row r="436" spans="1:4" x14ac:dyDescent="0.25">
      <c r="A436" s="4"/>
      <c r="B436" s="8"/>
      <c r="C436" s="4"/>
      <c r="D436" s="4"/>
    </row>
    <row r="437" spans="1:4" x14ac:dyDescent="0.25">
      <c r="A437" s="4"/>
      <c r="B437" s="8"/>
      <c r="C437" s="4"/>
      <c r="D437" s="4"/>
    </row>
    <row r="438" spans="1:4" x14ac:dyDescent="0.25">
      <c r="A438" s="4"/>
      <c r="B438" s="8"/>
      <c r="C438" s="4"/>
      <c r="D438" s="4"/>
    </row>
    <row r="439" spans="1:4" x14ac:dyDescent="0.25">
      <c r="A439" s="4"/>
      <c r="B439" s="8"/>
      <c r="C439" s="4"/>
      <c r="D439" s="4"/>
    </row>
    <row r="440" spans="1:4" x14ac:dyDescent="0.25">
      <c r="A440" s="4"/>
      <c r="B440" s="8"/>
      <c r="C440" s="4"/>
      <c r="D440" s="4"/>
    </row>
    <row r="441" spans="1:4" x14ac:dyDescent="0.25">
      <c r="A441" s="4"/>
      <c r="B441" s="8"/>
      <c r="C441" s="4"/>
      <c r="D441" s="4"/>
    </row>
    <row r="442" spans="1:4" x14ac:dyDescent="0.25">
      <c r="A442" s="4"/>
      <c r="B442" s="8"/>
      <c r="C442" s="4"/>
      <c r="D442" s="4"/>
    </row>
    <row r="443" spans="1:4" x14ac:dyDescent="0.25">
      <c r="A443" s="4"/>
      <c r="B443" s="8"/>
      <c r="C443" s="4"/>
      <c r="D443" s="4"/>
    </row>
    <row r="444" spans="1:4" x14ac:dyDescent="0.25">
      <c r="A444" s="4"/>
      <c r="B444" s="8"/>
      <c r="C444" s="4"/>
      <c r="D444" s="4"/>
    </row>
    <row r="445" spans="1:4" x14ac:dyDescent="0.25">
      <c r="A445" s="4"/>
      <c r="B445" s="8"/>
      <c r="C445" s="4"/>
      <c r="D445" s="4"/>
    </row>
    <row r="446" spans="1:4" x14ac:dyDescent="0.25">
      <c r="A446" s="4"/>
      <c r="B446" s="8"/>
      <c r="C446" s="4"/>
      <c r="D446" s="4"/>
    </row>
    <row r="447" spans="1:4" x14ac:dyDescent="0.25">
      <c r="A447" s="4"/>
      <c r="B447" s="8"/>
      <c r="C447" s="4"/>
      <c r="D447" s="4"/>
    </row>
    <row r="448" spans="1:4" x14ac:dyDescent="0.25">
      <c r="A448" s="4"/>
      <c r="B448" s="8"/>
      <c r="C448" s="4"/>
      <c r="D448" s="4"/>
    </row>
    <row r="449" spans="1:4" x14ac:dyDescent="0.25">
      <c r="A449" s="4"/>
      <c r="B449" s="8"/>
      <c r="C449" s="4"/>
      <c r="D449" s="4"/>
    </row>
    <row r="450" spans="1:4" x14ac:dyDescent="0.25">
      <c r="A450" s="4"/>
      <c r="B450" s="8"/>
      <c r="C450" s="4"/>
      <c r="D450" s="4"/>
    </row>
    <row r="451" spans="1:4" x14ac:dyDescent="0.25">
      <c r="A451" s="4"/>
      <c r="B451" s="8"/>
      <c r="C451" s="4"/>
      <c r="D451" s="4"/>
    </row>
    <row r="452" spans="1:4" x14ac:dyDescent="0.25">
      <c r="A452" s="4"/>
      <c r="B452" s="8"/>
      <c r="C452" s="4"/>
      <c r="D452" s="4"/>
    </row>
    <row r="453" spans="1:4" x14ac:dyDescent="0.25">
      <c r="A453" s="4"/>
      <c r="B453" s="8"/>
      <c r="C453" s="4"/>
      <c r="D453" s="4"/>
    </row>
    <row r="454" spans="1:4" x14ac:dyDescent="0.25">
      <c r="A454" s="4"/>
      <c r="B454" s="8"/>
      <c r="C454" s="4"/>
      <c r="D454" s="4"/>
    </row>
    <row r="455" spans="1:4" x14ac:dyDescent="0.25">
      <c r="A455" s="4"/>
      <c r="B455" s="8"/>
      <c r="C455" s="4"/>
      <c r="D455" s="4"/>
    </row>
    <row r="456" spans="1:4" x14ac:dyDescent="0.25">
      <c r="A456" s="4"/>
      <c r="B456" s="8"/>
      <c r="C456" s="4"/>
      <c r="D456" s="4"/>
    </row>
    <row r="457" spans="1:4" x14ac:dyDescent="0.25">
      <c r="A457" s="4"/>
      <c r="B457" s="8"/>
      <c r="C457" s="4"/>
      <c r="D457" s="4"/>
    </row>
    <row r="458" spans="1:4" x14ac:dyDescent="0.25">
      <c r="A458" s="4"/>
      <c r="B458" s="8"/>
      <c r="C458" s="4"/>
      <c r="D458" s="4"/>
    </row>
    <row r="459" spans="1:4" x14ac:dyDescent="0.25">
      <c r="A459" s="4"/>
      <c r="B459" s="8"/>
      <c r="C459" s="4"/>
      <c r="D459" s="4"/>
    </row>
    <row r="460" spans="1:4" x14ac:dyDescent="0.25">
      <c r="A460" s="4"/>
      <c r="B460" s="8"/>
      <c r="C460" s="4"/>
      <c r="D460" s="4"/>
    </row>
    <row r="461" spans="1:4" x14ac:dyDescent="0.25">
      <c r="A461" s="4"/>
      <c r="B461" s="8"/>
      <c r="C461" s="4"/>
      <c r="D461" s="4"/>
    </row>
    <row r="462" spans="1:4" x14ac:dyDescent="0.25">
      <c r="A462" s="4"/>
      <c r="B462" s="8"/>
      <c r="C462" s="4"/>
      <c r="D462" s="4"/>
    </row>
    <row r="463" spans="1:4" x14ac:dyDescent="0.25">
      <c r="A463" s="4"/>
      <c r="B463" s="8"/>
      <c r="C463" s="4"/>
      <c r="D463" s="4"/>
    </row>
    <row r="464" spans="1:4" x14ac:dyDescent="0.25">
      <c r="A464" s="4"/>
      <c r="B464" s="8"/>
      <c r="C464" s="4"/>
      <c r="D464" s="4"/>
    </row>
    <row r="465" spans="1:4" x14ac:dyDescent="0.25">
      <c r="A465" s="4"/>
      <c r="B465" s="8"/>
      <c r="C465" s="4"/>
      <c r="D465" s="4"/>
    </row>
    <row r="466" spans="1:4" x14ac:dyDescent="0.25">
      <c r="A466" s="4"/>
      <c r="B466" s="8"/>
      <c r="C466" s="4"/>
      <c r="D466" s="4"/>
    </row>
    <row r="467" spans="1:4" x14ac:dyDescent="0.25">
      <c r="A467" s="4"/>
      <c r="B467" s="8"/>
      <c r="C467" s="4"/>
      <c r="D467" s="4"/>
    </row>
    <row r="468" spans="1:4" x14ac:dyDescent="0.25">
      <c r="A468" s="4"/>
      <c r="B468" s="8"/>
      <c r="C468" s="4"/>
      <c r="D468" s="4"/>
    </row>
    <row r="469" spans="1:4" x14ac:dyDescent="0.25">
      <c r="A469" s="4"/>
      <c r="B469" s="8"/>
      <c r="C469" s="4"/>
      <c r="D469" s="4"/>
    </row>
    <row r="470" spans="1:4" x14ac:dyDescent="0.25">
      <c r="A470" s="4"/>
      <c r="B470" s="8"/>
      <c r="C470" s="4"/>
      <c r="D470" s="4"/>
    </row>
    <row r="471" spans="1:4" x14ac:dyDescent="0.25">
      <c r="A471" s="4"/>
      <c r="B471" s="8"/>
      <c r="C471" s="4"/>
      <c r="D471" s="4"/>
    </row>
    <row r="472" spans="1:4" x14ac:dyDescent="0.25">
      <c r="A472" s="4"/>
      <c r="B472" s="8"/>
      <c r="C472" s="4"/>
      <c r="D472" s="4"/>
    </row>
    <row r="473" spans="1:4" x14ac:dyDescent="0.25">
      <c r="A473" s="4"/>
      <c r="B473" s="8"/>
      <c r="C473" s="4"/>
      <c r="D473" s="4"/>
    </row>
    <row r="474" spans="1:4" x14ac:dyDescent="0.25">
      <c r="A474" s="4"/>
      <c r="B474" s="8"/>
      <c r="C474" s="4"/>
      <c r="D474" s="4"/>
    </row>
    <row r="475" spans="1:4" x14ac:dyDescent="0.25">
      <c r="A475" s="4"/>
      <c r="B475" s="8"/>
      <c r="C475" s="4"/>
      <c r="D475" s="4"/>
    </row>
    <row r="476" spans="1:4" x14ac:dyDescent="0.25">
      <c r="A476" s="4"/>
      <c r="B476" s="8"/>
      <c r="C476" s="4"/>
      <c r="D476" s="4"/>
    </row>
    <row r="477" spans="1:4" x14ac:dyDescent="0.25">
      <c r="A477" s="4"/>
      <c r="B477" s="8"/>
      <c r="C477" s="4"/>
      <c r="D477" s="4"/>
    </row>
    <row r="478" spans="1:4" x14ac:dyDescent="0.25">
      <c r="A478" s="4"/>
      <c r="B478" s="8"/>
      <c r="C478" s="4"/>
      <c r="D478" s="4"/>
    </row>
    <row r="479" spans="1:4" x14ac:dyDescent="0.25">
      <c r="A479" s="4"/>
      <c r="B479" s="8"/>
      <c r="C479" s="4"/>
      <c r="D479" s="4"/>
    </row>
    <row r="480" spans="1:4" x14ac:dyDescent="0.25">
      <c r="A480" s="4"/>
      <c r="B480" s="8"/>
      <c r="C480" s="4"/>
      <c r="D480" s="4"/>
    </row>
    <row r="481" spans="1:4" x14ac:dyDescent="0.25">
      <c r="A481" s="4"/>
      <c r="B481" s="8"/>
      <c r="C481" s="4"/>
      <c r="D481" s="4"/>
    </row>
    <row r="482" spans="1:4" x14ac:dyDescent="0.25">
      <c r="A482" s="4"/>
      <c r="B482" s="8"/>
      <c r="C482" s="4"/>
      <c r="D482" s="4"/>
    </row>
    <row r="483" spans="1:4" x14ac:dyDescent="0.25">
      <c r="A483" s="4"/>
      <c r="B483" s="8"/>
      <c r="C483" s="4"/>
      <c r="D483" s="4"/>
    </row>
    <row r="484" spans="1:4" x14ac:dyDescent="0.25">
      <c r="A484" s="4"/>
      <c r="B484" s="8"/>
      <c r="C484" s="4"/>
      <c r="D484" s="4"/>
    </row>
    <row r="485" spans="1:4" x14ac:dyDescent="0.25">
      <c r="A485" s="4"/>
      <c r="B485" s="8"/>
      <c r="C485" s="4"/>
      <c r="D485" s="4"/>
    </row>
    <row r="486" spans="1:4" x14ac:dyDescent="0.25">
      <c r="A486" s="4"/>
      <c r="B486" s="8"/>
      <c r="C486" s="4"/>
      <c r="D486" s="4"/>
    </row>
    <row r="487" spans="1:4" x14ac:dyDescent="0.25">
      <c r="A487" s="14"/>
      <c r="B487" s="15"/>
      <c r="C487" s="16"/>
      <c r="D487" s="14"/>
    </row>
    <row r="488" spans="1:4" x14ac:dyDescent="0.25">
      <c r="A488" s="14"/>
      <c r="B488" s="15"/>
      <c r="C488" s="16"/>
      <c r="D488" s="14"/>
    </row>
    <row r="489" spans="1:4" x14ac:dyDescent="0.25">
      <c r="A489" s="14"/>
      <c r="B489" s="15"/>
      <c r="C489" s="16"/>
      <c r="D489" s="14"/>
    </row>
    <row r="490" spans="1:4" x14ac:dyDescent="0.25">
      <c r="A490" s="14"/>
      <c r="B490" s="15"/>
      <c r="C490" s="16"/>
      <c r="D490" s="14"/>
    </row>
    <row r="491" spans="1:4" x14ac:dyDescent="0.25">
      <c r="A491" s="14"/>
      <c r="B491" s="15"/>
      <c r="C491" s="16"/>
      <c r="D491" s="14"/>
    </row>
    <row r="492" spans="1:4" x14ac:dyDescent="0.25">
      <c r="A492" s="14"/>
      <c r="B492" s="15"/>
      <c r="C492" s="16"/>
      <c r="D492" s="14"/>
    </row>
    <row r="493" spans="1:4" x14ac:dyDescent="0.25">
      <c r="A493" s="14"/>
      <c r="B493" s="15"/>
      <c r="C493" s="16"/>
      <c r="D493" s="14"/>
    </row>
    <row r="494" spans="1:4" x14ac:dyDescent="0.25">
      <c r="A494" s="14"/>
      <c r="B494" s="15"/>
      <c r="C494" s="16"/>
      <c r="D494" s="14"/>
    </row>
    <row r="495" spans="1:4" x14ac:dyDescent="0.25">
      <c r="A495" s="14"/>
      <c r="B495" s="15"/>
      <c r="C495" s="16"/>
      <c r="D495" s="14"/>
    </row>
    <row r="496" spans="1:4" x14ac:dyDescent="0.25">
      <c r="A496" s="14"/>
      <c r="B496" s="15"/>
      <c r="C496" s="16"/>
      <c r="D496" s="14"/>
    </row>
    <row r="497" spans="1:8" x14ac:dyDescent="0.25">
      <c r="A497" s="17"/>
      <c r="B497" s="15"/>
      <c r="C497" s="16"/>
      <c r="D497" s="16"/>
    </row>
    <row r="498" spans="1:8" x14ac:dyDescent="0.25">
      <c r="A498" s="17"/>
      <c r="B498" s="15"/>
      <c r="C498" s="16"/>
      <c r="D498" s="16"/>
    </row>
    <row r="499" spans="1:8" x14ac:dyDescent="0.25">
      <c r="A499" s="17"/>
      <c r="B499" s="15"/>
      <c r="C499" s="16"/>
      <c r="D499" s="16"/>
    </row>
    <row r="500" spans="1:8" x14ac:dyDescent="0.25">
      <c r="A500" s="17"/>
      <c r="B500" s="15"/>
      <c r="C500" s="16"/>
      <c r="D500" s="16"/>
    </row>
    <row r="501" spans="1:8" x14ac:dyDescent="0.25">
      <c r="A501" s="17"/>
      <c r="B501" s="15"/>
      <c r="C501" s="16"/>
      <c r="D501" s="16"/>
    </row>
    <row r="502" spans="1:8" x14ac:dyDescent="0.25">
      <c r="A502" s="17"/>
      <c r="B502" s="15"/>
      <c r="C502" s="16"/>
      <c r="D502" s="16"/>
    </row>
    <row r="503" spans="1:8" x14ac:dyDescent="0.25">
      <c r="A503" s="17"/>
      <c r="B503" s="15"/>
      <c r="C503" s="16"/>
      <c r="D503" s="16"/>
    </row>
    <row r="504" spans="1:8" x14ac:dyDescent="0.25">
      <c r="A504" s="17"/>
      <c r="B504" s="15"/>
      <c r="C504" s="16"/>
      <c r="D504" s="16"/>
    </row>
    <row r="505" spans="1:8" x14ac:dyDescent="0.25">
      <c r="A505" s="17"/>
      <c r="B505" s="15"/>
      <c r="C505" s="16"/>
      <c r="D505" s="16"/>
    </row>
    <row r="506" spans="1:8" x14ac:dyDescent="0.25">
      <c r="A506" s="17"/>
      <c r="B506" s="15"/>
      <c r="C506" s="16"/>
      <c r="D506" s="16"/>
    </row>
    <row r="507" spans="1:8" x14ac:dyDescent="0.25">
      <c r="A507" s="17"/>
      <c r="B507" s="15"/>
      <c r="C507" s="16"/>
      <c r="D507" s="16"/>
    </row>
    <row r="508" spans="1:8" x14ac:dyDescent="0.25">
      <c r="A508" s="17"/>
      <c r="B508" s="15"/>
      <c r="C508" s="16"/>
      <c r="D508" s="16"/>
    </row>
    <row r="509" spans="1:8" x14ac:dyDescent="0.25">
      <c r="A509" s="17"/>
      <c r="B509" s="15"/>
      <c r="C509" s="16"/>
      <c r="D509" s="16"/>
    </row>
    <row r="510" spans="1:8" x14ac:dyDescent="0.25">
      <c r="A510" s="17"/>
      <c r="B510" s="15"/>
      <c r="C510" s="16"/>
      <c r="D510" s="16"/>
    </row>
    <row r="511" spans="1:8" x14ac:dyDescent="0.25">
      <c r="A511" s="17"/>
      <c r="B511" s="15"/>
      <c r="C511" s="16"/>
      <c r="D511" s="16"/>
    </row>
    <row r="512" spans="1:8" s="1" customFormat="1" x14ac:dyDescent="0.25">
      <c r="A512" s="18"/>
      <c r="B512" s="16"/>
      <c r="C512" s="16"/>
      <c r="D512" s="16"/>
      <c r="E512" s="19"/>
      <c r="F512" s="19"/>
      <c r="G512" s="19"/>
      <c r="H512" s="19"/>
    </row>
    <row r="513" spans="1:8" s="1" customFormat="1" x14ac:dyDescent="0.25">
      <c r="A513" s="18"/>
      <c r="B513" s="16"/>
      <c r="C513" s="16"/>
      <c r="D513" s="16"/>
      <c r="E513" s="19"/>
      <c r="F513" s="19"/>
      <c r="G513" s="19"/>
      <c r="H513" s="19"/>
    </row>
    <row r="514" spans="1:8" s="1" customFormat="1" x14ac:dyDescent="0.25">
      <c r="A514" s="18"/>
      <c r="B514" s="16"/>
      <c r="C514" s="16"/>
      <c r="D514" s="16"/>
      <c r="E514" s="19"/>
      <c r="F514" s="19"/>
      <c r="G514" s="19"/>
      <c r="H514" s="19"/>
    </row>
    <row r="515" spans="1:8" s="1" customFormat="1" x14ac:dyDescent="0.25">
      <c r="A515" s="18"/>
      <c r="B515" s="16"/>
      <c r="C515" s="16"/>
      <c r="D515" s="16"/>
      <c r="E515" s="19"/>
      <c r="F515" s="19"/>
      <c r="G515" s="19"/>
      <c r="H515" s="19"/>
    </row>
    <row r="516" spans="1:8" s="1" customFormat="1" x14ac:dyDescent="0.25">
      <c r="A516" s="18"/>
      <c r="B516" s="16"/>
      <c r="C516" s="16"/>
      <c r="D516" s="16"/>
      <c r="E516" s="19"/>
      <c r="F516" s="19"/>
      <c r="G516" s="19"/>
      <c r="H516" s="19"/>
    </row>
    <row r="517" spans="1:8" s="1" customFormat="1" x14ac:dyDescent="0.25">
      <c r="A517" s="18"/>
      <c r="B517" s="16"/>
      <c r="C517" s="16"/>
      <c r="D517" s="16"/>
      <c r="E517" s="19"/>
      <c r="F517" s="19"/>
      <c r="G517" s="19"/>
      <c r="H517" s="19"/>
    </row>
    <row r="518" spans="1:8" s="1" customFormat="1" x14ac:dyDescent="0.25">
      <c r="A518" s="18"/>
      <c r="B518" s="16"/>
      <c r="C518" s="16"/>
      <c r="D518" s="16"/>
      <c r="E518" s="19"/>
      <c r="F518" s="19"/>
      <c r="G518" s="19"/>
      <c r="H518" s="19"/>
    </row>
    <row r="519" spans="1:8" s="1" customFormat="1" x14ac:dyDescent="0.25">
      <c r="A519" s="18"/>
      <c r="B519" s="16"/>
      <c r="C519" s="16"/>
      <c r="D519" s="16"/>
      <c r="E519" s="19"/>
      <c r="F519" s="19"/>
      <c r="G519" s="19"/>
      <c r="H519" s="19"/>
    </row>
    <row r="520" spans="1:8" s="1" customFormat="1" ht="12.75" x14ac:dyDescent="0.2">
      <c r="A520" s="16"/>
      <c r="B520" s="15"/>
      <c r="C520" s="16"/>
      <c r="D520" s="16"/>
      <c r="E520" s="19"/>
      <c r="F520" s="19"/>
      <c r="G520" s="19"/>
      <c r="H520" s="19"/>
    </row>
    <row r="521" spans="1:8" s="1" customFormat="1" ht="12.75" x14ac:dyDescent="0.2">
      <c r="A521" s="16"/>
      <c r="B521" s="15"/>
      <c r="C521" s="16"/>
      <c r="D521" s="16"/>
      <c r="E521" s="19"/>
      <c r="F521" s="19"/>
      <c r="G521" s="19"/>
      <c r="H521" s="19"/>
    </row>
    <row r="522" spans="1:8" x14ac:dyDescent="0.25">
      <c r="A522" s="16"/>
      <c r="B522" s="20"/>
      <c r="C522" s="16"/>
      <c r="D522" s="16"/>
    </row>
    <row r="523" spans="1:8" x14ac:dyDescent="0.25">
      <c r="A523" s="16"/>
      <c r="B523" s="20"/>
      <c r="C523" s="16"/>
      <c r="D523" s="16"/>
    </row>
    <row r="524" spans="1:8" x14ac:dyDescent="0.25">
      <c r="A524" s="16"/>
      <c r="B524" s="20"/>
      <c r="C524" s="16"/>
      <c r="D524" s="16"/>
    </row>
    <row r="525" spans="1:8" x14ac:dyDescent="0.25">
      <c r="A525" s="16"/>
      <c r="B525" s="20"/>
      <c r="C525" s="16"/>
      <c r="D525" s="16"/>
    </row>
    <row r="526" spans="1:8" x14ac:dyDescent="0.25">
      <c r="A526" s="16"/>
      <c r="B526" s="20"/>
      <c r="C526" s="16"/>
      <c r="D526" s="16"/>
    </row>
    <row r="527" spans="1:8" x14ac:dyDescent="0.25">
      <c r="A527" s="21"/>
      <c r="B527" s="21"/>
      <c r="C527" s="21"/>
      <c r="D527" s="21"/>
    </row>
  </sheetData>
  <sheetProtection algorithmName="SHA-512" hashValue="oJePQ0tVLN6SmRw9vCe7+mwgd6fIu6RoXqDrGkxXLmTgyRlcdtmAnIjllo4RgJYMZuADrjGBskXe8Suafi8ClA==" saltValue="fDDO5hQBjAj0DH9rQ8+/ZQ==" spinCount="100000" sheet="1" objects="1" scenarios="1" selectLockedCells="1" selectUnlockedCells="1"/>
  <sortState ref="A1:D523">
    <sortCondition ref="B1:B523"/>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64"/>
  <sheetViews>
    <sheetView workbookViewId="0">
      <selection activeCell="G4" sqref="G4"/>
    </sheetView>
  </sheetViews>
  <sheetFormatPr baseColWidth="10" defaultRowHeight="15" x14ac:dyDescent="0.25"/>
  <cols>
    <col min="1" max="1" width="10.28515625" bestFit="1" customWidth="1"/>
    <col min="2" max="2" width="68.42578125" customWidth="1"/>
    <col min="3" max="3" width="33" bestFit="1" customWidth="1"/>
    <col min="4" max="4" width="10.5703125" bestFit="1" customWidth="1"/>
    <col min="5" max="5" width="30.7109375" bestFit="1" customWidth="1"/>
    <col min="6" max="6" width="20.85546875" bestFit="1" customWidth="1"/>
    <col min="7" max="7" width="17.85546875" bestFit="1" customWidth="1"/>
  </cols>
  <sheetData>
    <row r="1" spans="1:7" x14ac:dyDescent="0.25">
      <c r="A1" s="9" t="s">
        <v>138</v>
      </c>
      <c r="B1" s="9" t="s">
        <v>139</v>
      </c>
      <c r="C1" s="9" t="s">
        <v>140</v>
      </c>
      <c r="D1" s="9" t="s">
        <v>141</v>
      </c>
      <c r="E1" s="9" t="s">
        <v>142</v>
      </c>
      <c r="F1" s="9" t="s">
        <v>143</v>
      </c>
      <c r="G1" s="9" t="s">
        <v>144</v>
      </c>
    </row>
    <row r="2" spans="1:7" x14ac:dyDescent="0.25">
      <c r="A2" s="10">
        <v>1</v>
      </c>
      <c r="B2" s="11" t="s">
        <v>145</v>
      </c>
      <c r="C2" s="11" t="s">
        <v>146</v>
      </c>
      <c r="D2" s="11" t="s">
        <v>147</v>
      </c>
      <c r="E2" s="11" t="s">
        <v>148</v>
      </c>
      <c r="F2" s="11" t="s">
        <v>149</v>
      </c>
      <c r="G2" s="11" t="s">
        <v>150</v>
      </c>
    </row>
    <row r="3" spans="1:7" x14ac:dyDescent="0.25">
      <c r="A3" s="10">
        <v>2</v>
      </c>
      <c r="B3" s="11" t="s">
        <v>151</v>
      </c>
      <c r="C3" s="11" t="s">
        <v>152</v>
      </c>
      <c r="D3" s="11" t="s">
        <v>153</v>
      </c>
      <c r="E3" s="11" t="s">
        <v>154</v>
      </c>
      <c r="F3" s="11" t="s">
        <v>155</v>
      </c>
      <c r="G3" s="11" t="s">
        <v>156</v>
      </c>
    </row>
    <row r="4" spans="1:7" x14ac:dyDescent="0.25">
      <c r="A4" s="10">
        <v>3</v>
      </c>
      <c r="B4" s="11" t="s">
        <v>157</v>
      </c>
      <c r="C4" s="11" t="s">
        <v>158</v>
      </c>
      <c r="D4" s="11" t="s">
        <v>159</v>
      </c>
      <c r="E4" s="11" t="s">
        <v>160</v>
      </c>
      <c r="F4" s="11" t="s">
        <v>161</v>
      </c>
      <c r="G4" s="11" t="s">
        <v>150</v>
      </c>
    </row>
    <row r="5" spans="1:7" x14ac:dyDescent="0.25">
      <c r="A5" s="10">
        <v>4</v>
      </c>
      <c r="B5" s="11" t="s">
        <v>162</v>
      </c>
      <c r="C5" s="11" t="s">
        <v>163</v>
      </c>
      <c r="D5" s="11" t="s">
        <v>164</v>
      </c>
      <c r="E5" s="11" t="s">
        <v>165</v>
      </c>
      <c r="F5" s="11" t="s">
        <v>166</v>
      </c>
      <c r="G5" s="11" t="s">
        <v>156</v>
      </c>
    </row>
    <row r="6" spans="1:7" x14ac:dyDescent="0.25">
      <c r="A6" s="10">
        <v>5</v>
      </c>
      <c r="B6" s="11" t="s">
        <v>167</v>
      </c>
      <c r="C6" s="11" t="s">
        <v>168</v>
      </c>
      <c r="D6" s="11" t="s">
        <v>169</v>
      </c>
      <c r="E6" s="11" t="s">
        <v>170</v>
      </c>
      <c r="F6" s="11" t="s">
        <v>171</v>
      </c>
      <c r="G6" s="11" t="s">
        <v>172</v>
      </c>
    </row>
    <row r="7" spans="1:7" x14ac:dyDescent="0.25">
      <c r="A7" s="10">
        <v>6</v>
      </c>
      <c r="B7" s="11" t="s">
        <v>173</v>
      </c>
      <c r="C7" s="11" t="s">
        <v>174</v>
      </c>
      <c r="D7" s="11" t="s">
        <v>175</v>
      </c>
      <c r="E7" s="11" t="s">
        <v>176</v>
      </c>
      <c r="F7" s="11" t="s">
        <v>177</v>
      </c>
      <c r="G7" s="11" t="s">
        <v>178</v>
      </c>
    </row>
    <row r="8" spans="1:7" x14ac:dyDescent="0.25">
      <c r="A8" s="10">
        <v>7</v>
      </c>
      <c r="B8" s="11" t="s">
        <v>179</v>
      </c>
      <c r="C8" s="11" t="s">
        <v>180</v>
      </c>
      <c r="D8" s="11" t="s">
        <v>181</v>
      </c>
      <c r="E8" s="11" t="s">
        <v>182</v>
      </c>
      <c r="F8" s="11" t="s">
        <v>183</v>
      </c>
      <c r="G8" s="11" t="s">
        <v>182</v>
      </c>
    </row>
    <row r="9" spans="1:7" x14ac:dyDescent="0.25">
      <c r="A9" s="10">
        <v>9</v>
      </c>
      <c r="B9" s="11" t="s">
        <v>184</v>
      </c>
      <c r="C9" s="11" t="s">
        <v>185</v>
      </c>
      <c r="D9" s="11" t="s">
        <v>186</v>
      </c>
      <c r="E9" s="11" t="s">
        <v>187</v>
      </c>
      <c r="F9" s="11" t="s">
        <v>188</v>
      </c>
      <c r="G9" s="11" t="s">
        <v>156</v>
      </c>
    </row>
    <row r="10" spans="1:7" x14ac:dyDescent="0.25">
      <c r="A10" s="10">
        <v>11</v>
      </c>
      <c r="B10" s="11" t="s">
        <v>189</v>
      </c>
      <c r="C10" s="11" t="s">
        <v>190</v>
      </c>
      <c r="D10" s="11" t="s">
        <v>191</v>
      </c>
      <c r="E10" s="11" t="s">
        <v>192</v>
      </c>
      <c r="F10" s="11" t="s">
        <v>193</v>
      </c>
      <c r="G10" s="11" t="s">
        <v>194</v>
      </c>
    </row>
    <row r="11" spans="1:7" x14ac:dyDescent="0.25">
      <c r="A11" s="10">
        <v>12</v>
      </c>
      <c r="B11" s="11" t="s">
        <v>195</v>
      </c>
      <c r="C11" s="11" t="s">
        <v>196</v>
      </c>
      <c r="D11" s="11" t="s">
        <v>197</v>
      </c>
      <c r="E11" s="11" t="s">
        <v>198</v>
      </c>
      <c r="F11" s="11" t="s">
        <v>199</v>
      </c>
      <c r="G11" s="11" t="s">
        <v>156</v>
      </c>
    </row>
    <row r="12" spans="1:7" x14ac:dyDescent="0.25">
      <c r="A12" s="10">
        <v>14</v>
      </c>
      <c r="B12" s="11" t="s">
        <v>200</v>
      </c>
      <c r="C12" s="11" t="s">
        <v>201</v>
      </c>
      <c r="D12" s="11" t="s">
        <v>202</v>
      </c>
      <c r="E12" s="11" t="s">
        <v>203</v>
      </c>
      <c r="F12" s="11" t="s">
        <v>204</v>
      </c>
      <c r="G12" s="11" t="s">
        <v>194</v>
      </c>
    </row>
    <row r="13" spans="1:7" x14ac:dyDescent="0.25">
      <c r="A13" s="10">
        <v>15</v>
      </c>
      <c r="B13" s="11" t="s">
        <v>205</v>
      </c>
      <c r="C13" s="11" t="s">
        <v>206</v>
      </c>
      <c r="D13" s="11" t="s">
        <v>207</v>
      </c>
      <c r="E13" s="11" t="s">
        <v>208</v>
      </c>
      <c r="F13" s="11" t="s">
        <v>209</v>
      </c>
      <c r="G13" s="11" t="s">
        <v>210</v>
      </c>
    </row>
    <row r="14" spans="1:7" x14ac:dyDescent="0.25">
      <c r="A14" s="10">
        <v>17</v>
      </c>
      <c r="B14" s="11" t="s">
        <v>211</v>
      </c>
      <c r="C14" s="11" t="s">
        <v>212</v>
      </c>
      <c r="D14" s="11" t="s">
        <v>213</v>
      </c>
      <c r="E14" s="11" t="s">
        <v>214</v>
      </c>
      <c r="F14" s="11" t="s">
        <v>215</v>
      </c>
      <c r="G14" s="11" t="s">
        <v>178</v>
      </c>
    </row>
    <row r="15" spans="1:7" x14ac:dyDescent="0.25">
      <c r="A15" s="10">
        <v>18</v>
      </c>
      <c r="B15" s="11" t="s">
        <v>216</v>
      </c>
      <c r="C15" s="11" t="s">
        <v>217</v>
      </c>
      <c r="D15" s="11" t="s">
        <v>218</v>
      </c>
      <c r="E15" s="11" t="s">
        <v>219</v>
      </c>
      <c r="F15" s="11" t="s">
        <v>220</v>
      </c>
      <c r="G15" s="11" t="s">
        <v>219</v>
      </c>
    </row>
    <row r="16" spans="1:7" x14ac:dyDescent="0.25">
      <c r="A16" s="10">
        <v>19</v>
      </c>
      <c r="B16" s="11" t="s">
        <v>221</v>
      </c>
      <c r="C16" s="11" t="s">
        <v>222</v>
      </c>
      <c r="D16" s="11" t="s">
        <v>223</v>
      </c>
      <c r="E16" s="11" t="s">
        <v>224</v>
      </c>
      <c r="F16" s="11" t="s">
        <v>225</v>
      </c>
      <c r="G16" s="11" t="s">
        <v>194</v>
      </c>
    </row>
    <row r="17" spans="1:7" x14ac:dyDescent="0.25">
      <c r="A17" s="10">
        <v>20</v>
      </c>
      <c r="B17" s="11" t="s">
        <v>226</v>
      </c>
      <c r="C17" s="11" t="s">
        <v>227</v>
      </c>
      <c r="D17" s="11" t="s">
        <v>228</v>
      </c>
      <c r="E17" s="11" t="s">
        <v>229</v>
      </c>
      <c r="F17" s="11" t="s">
        <v>230</v>
      </c>
      <c r="G17" s="11" t="s">
        <v>194</v>
      </c>
    </row>
    <row r="18" spans="1:7" x14ac:dyDescent="0.25">
      <c r="A18" s="10">
        <v>21</v>
      </c>
      <c r="B18" s="11" t="s">
        <v>231</v>
      </c>
      <c r="C18" s="11" t="s">
        <v>232</v>
      </c>
      <c r="D18" s="11" t="s">
        <v>223</v>
      </c>
      <c r="E18" s="11" t="s">
        <v>224</v>
      </c>
      <c r="F18" s="11" t="s">
        <v>233</v>
      </c>
      <c r="G18" s="11" t="s">
        <v>150</v>
      </c>
    </row>
    <row r="19" spans="1:7" x14ac:dyDescent="0.25">
      <c r="A19" s="10">
        <v>22</v>
      </c>
      <c r="B19" s="11" t="s">
        <v>234</v>
      </c>
      <c r="C19" s="11" t="s">
        <v>235</v>
      </c>
      <c r="D19" s="11" t="s">
        <v>236</v>
      </c>
      <c r="E19" s="11" t="s">
        <v>237</v>
      </c>
      <c r="F19" s="11" t="s">
        <v>238</v>
      </c>
      <c r="G19" s="11" t="s">
        <v>219</v>
      </c>
    </row>
    <row r="20" spans="1:7" x14ac:dyDescent="0.25">
      <c r="A20" s="10">
        <v>23</v>
      </c>
      <c r="B20" s="11" t="s">
        <v>239</v>
      </c>
      <c r="C20" s="11" t="s">
        <v>240</v>
      </c>
      <c r="D20" s="11" t="s">
        <v>207</v>
      </c>
      <c r="E20" s="11" t="s">
        <v>208</v>
      </c>
      <c r="F20" s="11" t="s">
        <v>241</v>
      </c>
      <c r="G20" s="11" t="s">
        <v>210</v>
      </c>
    </row>
    <row r="21" spans="1:7" x14ac:dyDescent="0.25">
      <c r="A21" s="10">
        <v>24</v>
      </c>
      <c r="B21" s="11" t="s">
        <v>242</v>
      </c>
      <c r="C21" s="11" t="s">
        <v>243</v>
      </c>
      <c r="D21" s="11" t="s">
        <v>244</v>
      </c>
      <c r="E21" s="11" t="s">
        <v>182</v>
      </c>
      <c r="F21" s="11" t="s">
        <v>245</v>
      </c>
      <c r="G21" s="11" t="s">
        <v>182</v>
      </c>
    </row>
    <row r="22" spans="1:7" x14ac:dyDescent="0.25">
      <c r="A22" s="10">
        <v>26</v>
      </c>
      <c r="B22" s="11" t="s">
        <v>246</v>
      </c>
      <c r="C22" s="11" t="s">
        <v>247</v>
      </c>
      <c r="D22" s="11" t="s">
        <v>248</v>
      </c>
      <c r="E22" s="11" t="s">
        <v>249</v>
      </c>
      <c r="F22" s="11" t="s">
        <v>250</v>
      </c>
      <c r="G22" s="11" t="s">
        <v>251</v>
      </c>
    </row>
    <row r="23" spans="1:7" x14ac:dyDescent="0.25">
      <c r="A23" s="10">
        <v>28</v>
      </c>
      <c r="B23" s="11" t="s">
        <v>252</v>
      </c>
      <c r="C23" s="11" t="s">
        <v>253</v>
      </c>
      <c r="D23" s="11" t="s">
        <v>254</v>
      </c>
      <c r="E23" s="11" t="s">
        <v>255</v>
      </c>
      <c r="F23" s="11" t="s">
        <v>256</v>
      </c>
      <c r="G23" s="11" t="s">
        <v>156</v>
      </c>
    </row>
    <row r="24" spans="1:7" x14ac:dyDescent="0.25">
      <c r="A24" s="10">
        <v>29</v>
      </c>
      <c r="B24" s="11" t="s">
        <v>257</v>
      </c>
      <c r="C24" s="11" t="s">
        <v>258</v>
      </c>
      <c r="D24" s="11" t="s">
        <v>259</v>
      </c>
      <c r="E24" s="11" t="s">
        <v>260</v>
      </c>
      <c r="F24" s="11" t="s">
        <v>261</v>
      </c>
      <c r="G24" s="11" t="s">
        <v>210</v>
      </c>
    </row>
    <row r="25" spans="1:7" x14ac:dyDescent="0.25">
      <c r="A25" s="10">
        <v>30</v>
      </c>
      <c r="B25" s="11" t="s">
        <v>262</v>
      </c>
      <c r="C25" s="11" t="s">
        <v>263</v>
      </c>
      <c r="D25" s="11" t="s">
        <v>228</v>
      </c>
      <c r="E25" s="11" t="s">
        <v>229</v>
      </c>
      <c r="F25" s="11" t="s">
        <v>264</v>
      </c>
      <c r="G25" s="11" t="s">
        <v>194</v>
      </c>
    </row>
    <row r="26" spans="1:7" x14ac:dyDescent="0.25">
      <c r="A26" s="10">
        <v>32</v>
      </c>
      <c r="B26" s="11" t="s">
        <v>265</v>
      </c>
      <c r="C26" s="11" t="s">
        <v>266</v>
      </c>
      <c r="D26" s="11" t="s">
        <v>267</v>
      </c>
      <c r="E26" s="11" t="s">
        <v>268</v>
      </c>
      <c r="F26" s="11" t="s">
        <v>269</v>
      </c>
      <c r="G26" s="11" t="s">
        <v>156</v>
      </c>
    </row>
    <row r="27" spans="1:7" x14ac:dyDescent="0.25">
      <c r="A27" s="10">
        <v>33</v>
      </c>
      <c r="B27" s="11" t="s">
        <v>270</v>
      </c>
      <c r="C27" s="11" t="s">
        <v>271</v>
      </c>
      <c r="D27" s="11" t="s">
        <v>272</v>
      </c>
      <c r="E27" s="11" t="s">
        <v>273</v>
      </c>
      <c r="F27" s="11" t="s">
        <v>274</v>
      </c>
      <c r="G27" s="11" t="s">
        <v>150</v>
      </c>
    </row>
    <row r="28" spans="1:7" x14ac:dyDescent="0.25">
      <c r="A28" s="10">
        <v>35</v>
      </c>
      <c r="B28" s="11" t="s">
        <v>275</v>
      </c>
      <c r="C28" s="11" t="s">
        <v>276</v>
      </c>
      <c r="D28" s="11" t="s">
        <v>277</v>
      </c>
      <c r="E28" s="11" t="s">
        <v>278</v>
      </c>
      <c r="F28" s="11" t="s">
        <v>279</v>
      </c>
      <c r="G28" s="11" t="s">
        <v>150</v>
      </c>
    </row>
    <row r="29" spans="1:7" x14ac:dyDescent="0.25">
      <c r="A29" s="10">
        <v>37</v>
      </c>
      <c r="B29" s="11" t="s">
        <v>280</v>
      </c>
      <c r="C29" s="11" t="s">
        <v>281</v>
      </c>
      <c r="D29" s="11" t="s">
        <v>282</v>
      </c>
      <c r="E29" s="11" t="s">
        <v>182</v>
      </c>
      <c r="F29" s="11" t="s">
        <v>283</v>
      </c>
      <c r="G29" s="11" t="s">
        <v>182</v>
      </c>
    </row>
    <row r="30" spans="1:7" x14ac:dyDescent="0.25">
      <c r="A30" s="10">
        <v>38</v>
      </c>
      <c r="B30" s="11" t="s">
        <v>284</v>
      </c>
      <c r="C30" s="11" t="s">
        <v>285</v>
      </c>
      <c r="D30" s="11" t="s">
        <v>286</v>
      </c>
      <c r="E30" s="11" t="s">
        <v>287</v>
      </c>
      <c r="F30" s="11" t="s">
        <v>288</v>
      </c>
      <c r="G30" s="11" t="s">
        <v>210</v>
      </c>
    </row>
    <row r="31" spans="1:7" x14ac:dyDescent="0.25">
      <c r="A31" s="10">
        <v>39</v>
      </c>
      <c r="B31" s="11" t="s">
        <v>289</v>
      </c>
      <c r="C31" s="11" t="s">
        <v>290</v>
      </c>
      <c r="D31" s="11" t="s">
        <v>291</v>
      </c>
      <c r="E31" s="11" t="s">
        <v>292</v>
      </c>
      <c r="F31" s="11" t="s">
        <v>293</v>
      </c>
      <c r="G31" s="11" t="s">
        <v>156</v>
      </c>
    </row>
    <row r="32" spans="1:7" x14ac:dyDescent="0.25">
      <c r="A32" s="10">
        <v>40</v>
      </c>
      <c r="B32" s="11" t="s">
        <v>294</v>
      </c>
      <c r="C32" s="11" t="s">
        <v>295</v>
      </c>
      <c r="D32" s="11" t="s">
        <v>296</v>
      </c>
      <c r="E32" s="11" t="s">
        <v>182</v>
      </c>
      <c r="F32" s="11" t="s">
        <v>297</v>
      </c>
      <c r="G32" s="11" t="s">
        <v>182</v>
      </c>
    </row>
    <row r="33" spans="1:7" x14ac:dyDescent="0.25">
      <c r="A33" s="10">
        <v>41</v>
      </c>
      <c r="B33" s="11" t="s">
        <v>298</v>
      </c>
      <c r="C33" s="11" t="s">
        <v>299</v>
      </c>
      <c r="D33" s="11" t="s">
        <v>300</v>
      </c>
      <c r="E33" s="11" t="s">
        <v>301</v>
      </c>
      <c r="F33" s="11" t="s">
        <v>302</v>
      </c>
      <c r="G33" s="11" t="s">
        <v>178</v>
      </c>
    </row>
    <row r="34" spans="1:7" x14ac:dyDescent="0.25">
      <c r="A34" s="10">
        <v>42</v>
      </c>
      <c r="B34" s="11" t="s">
        <v>303</v>
      </c>
      <c r="C34" s="11" t="s">
        <v>304</v>
      </c>
      <c r="D34" s="11" t="s">
        <v>305</v>
      </c>
      <c r="E34" s="11" t="s">
        <v>306</v>
      </c>
      <c r="F34" s="11" t="s">
        <v>307</v>
      </c>
      <c r="G34" s="11" t="s">
        <v>210</v>
      </c>
    </row>
    <row r="35" spans="1:7" x14ac:dyDescent="0.25">
      <c r="A35" s="10">
        <v>43</v>
      </c>
      <c r="B35" s="11" t="s">
        <v>308</v>
      </c>
      <c r="C35" s="11" t="s">
        <v>309</v>
      </c>
      <c r="D35" s="11" t="s">
        <v>310</v>
      </c>
      <c r="E35" s="11" t="s">
        <v>311</v>
      </c>
      <c r="F35" s="11" t="s">
        <v>312</v>
      </c>
      <c r="G35" s="11" t="s">
        <v>219</v>
      </c>
    </row>
    <row r="36" spans="1:7" x14ac:dyDescent="0.25">
      <c r="A36" s="10">
        <v>44</v>
      </c>
      <c r="B36" s="11" t="s">
        <v>313</v>
      </c>
      <c r="C36" s="11" t="s">
        <v>314</v>
      </c>
      <c r="D36" s="11" t="s">
        <v>315</v>
      </c>
      <c r="E36" s="11" t="s">
        <v>316</v>
      </c>
      <c r="F36" s="11" t="s">
        <v>317</v>
      </c>
      <c r="G36" s="11" t="s">
        <v>150</v>
      </c>
    </row>
    <row r="37" spans="1:7" x14ac:dyDescent="0.25">
      <c r="A37" s="10">
        <v>45</v>
      </c>
      <c r="B37" s="11" t="s">
        <v>318</v>
      </c>
      <c r="C37" s="11" t="s">
        <v>319</v>
      </c>
      <c r="D37" s="11" t="s">
        <v>310</v>
      </c>
      <c r="E37" s="11" t="s">
        <v>320</v>
      </c>
      <c r="F37" s="11" t="s">
        <v>321</v>
      </c>
      <c r="G37" s="11" t="s">
        <v>219</v>
      </c>
    </row>
    <row r="38" spans="1:7" x14ac:dyDescent="0.25">
      <c r="A38" s="10">
        <v>46</v>
      </c>
      <c r="B38" s="11" t="s">
        <v>322</v>
      </c>
      <c r="C38" s="11" t="s">
        <v>323</v>
      </c>
      <c r="D38" s="11" t="s">
        <v>324</v>
      </c>
      <c r="E38" s="11" t="s">
        <v>325</v>
      </c>
      <c r="F38" s="11" t="s">
        <v>326</v>
      </c>
      <c r="G38" s="11" t="s">
        <v>194</v>
      </c>
    </row>
    <row r="39" spans="1:7" x14ac:dyDescent="0.25">
      <c r="A39" s="10">
        <v>47</v>
      </c>
      <c r="B39" s="11" t="s">
        <v>327</v>
      </c>
      <c r="C39" s="11" t="s">
        <v>328</v>
      </c>
      <c r="D39" s="11" t="s">
        <v>329</v>
      </c>
      <c r="E39" s="11" t="s">
        <v>330</v>
      </c>
      <c r="F39" s="11" t="s">
        <v>331</v>
      </c>
      <c r="G39" s="11" t="s">
        <v>251</v>
      </c>
    </row>
    <row r="40" spans="1:7" x14ac:dyDescent="0.25">
      <c r="A40" s="10">
        <v>48</v>
      </c>
      <c r="B40" s="11" t="s">
        <v>332</v>
      </c>
      <c r="C40" s="11" t="s">
        <v>333</v>
      </c>
      <c r="D40" s="11" t="s">
        <v>334</v>
      </c>
      <c r="E40" s="11" t="s">
        <v>335</v>
      </c>
      <c r="F40" s="11" t="s">
        <v>336</v>
      </c>
      <c r="G40" s="11" t="s">
        <v>210</v>
      </c>
    </row>
    <row r="41" spans="1:7" x14ac:dyDescent="0.25">
      <c r="A41" s="10">
        <v>51</v>
      </c>
      <c r="B41" s="11" t="s">
        <v>337</v>
      </c>
      <c r="C41" s="11" t="s">
        <v>338</v>
      </c>
      <c r="D41" s="11" t="s">
        <v>339</v>
      </c>
      <c r="E41" s="11" t="s">
        <v>340</v>
      </c>
      <c r="F41" s="11" t="s">
        <v>341</v>
      </c>
      <c r="G41" s="11" t="s">
        <v>150</v>
      </c>
    </row>
    <row r="42" spans="1:7" x14ac:dyDescent="0.25">
      <c r="A42" s="10">
        <v>52</v>
      </c>
      <c r="B42" s="11" t="s">
        <v>342</v>
      </c>
      <c r="C42" s="11" t="s">
        <v>343</v>
      </c>
      <c r="D42" s="11" t="s">
        <v>344</v>
      </c>
      <c r="E42" s="11" t="s">
        <v>345</v>
      </c>
      <c r="F42" s="11" t="s">
        <v>346</v>
      </c>
      <c r="G42" s="11" t="s">
        <v>150</v>
      </c>
    </row>
    <row r="43" spans="1:7" x14ac:dyDescent="0.25">
      <c r="A43" s="10">
        <v>53</v>
      </c>
      <c r="B43" s="11" t="s">
        <v>347</v>
      </c>
      <c r="C43" s="11" t="s">
        <v>348</v>
      </c>
      <c r="D43" s="11" t="s">
        <v>349</v>
      </c>
      <c r="E43" s="11" t="s">
        <v>350</v>
      </c>
      <c r="F43" s="11" t="s">
        <v>351</v>
      </c>
      <c r="G43" s="11" t="s">
        <v>150</v>
      </c>
    </row>
    <row r="44" spans="1:7" x14ac:dyDescent="0.25">
      <c r="A44" s="10">
        <v>54</v>
      </c>
      <c r="B44" s="11" t="s">
        <v>352</v>
      </c>
      <c r="C44" s="11" t="s">
        <v>353</v>
      </c>
      <c r="D44" s="11" t="s">
        <v>354</v>
      </c>
      <c r="E44" s="11" t="s">
        <v>355</v>
      </c>
      <c r="F44" s="11" t="s">
        <v>356</v>
      </c>
      <c r="G44" s="11" t="s">
        <v>210</v>
      </c>
    </row>
    <row r="45" spans="1:7" x14ac:dyDescent="0.25">
      <c r="A45" s="10">
        <v>57</v>
      </c>
      <c r="B45" s="11" t="s">
        <v>357</v>
      </c>
      <c r="C45" s="11" t="s">
        <v>358</v>
      </c>
      <c r="D45" s="11" t="s">
        <v>359</v>
      </c>
      <c r="E45" s="11" t="s">
        <v>360</v>
      </c>
      <c r="F45" s="11" t="s">
        <v>361</v>
      </c>
      <c r="G45" s="11" t="s">
        <v>210</v>
      </c>
    </row>
    <row r="46" spans="1:7" x14ac:dyDescent="0.25">
      <c r="A46" s="10">
        <v>58</v>
      </c>
      <c r="B46" s="11" t="s">
        <v>362</v>
      </c>
      <c r="C46" s="11" t="s">
        <v>363</v>
      </c>
      <c r="D46" s="11" t="s">
        <v>364</v>
      </c>
      <c r="E46" s="11" t="s">
        <v>365</v>
      </c>
      <c r="F46" s="11" t="s">
        <v>366</v>
      </c>
      <c r="G46" s="11" t="s">
        <v>156</v>
      </c>
    </row>
    <row r="47" spans="1:7" x14ac:dyDescent="0.25">
      <c r="A47" s="10">
        <v>59</v>
      </c>
      <c r="B47" s="11" t="s">
        <v>367</v>
      </c>
      <c r="C47" s="11" t="s">
        <v>368</v>
      </c>
      <c r="D47" s="11" t="s">
        <v>369</v>
      </c>
      <c r="E47" s="11" t="s">
        <v>370</v>
      </c>
      <c r="F47" s="11" t="s">
        <v>371</v>
      </c>
      <c r="G47" s="11" t="s">
        <v>251</v>
      </c>
    </row>
    <row r="48" spans="1:7" x14ac:dyDescent="0.25">
      <c r="A48" s="10">
        <v>60</v>
      </c>
      <c r="B48" s="11" t="s">
        <v>372</v>
      </c>
      <c r="C48" s="11" t="s">
        <v>373</v>
      </c>
      <c r="D48" s="11" t="s">
        <v>159</v>
      </c>
      <c r="E48" s="11" t="s">
        <v>160</v>
      </c>
      <c r="F48" s="11" t="s">
        <v>374</v>
      </c>
      <c r="G48" s="11" t="s">
        <v>150</v>
      </c>
    </row>
    <row r="49" spans="1:7" x14ac:dyDescent="0.25">
      <c r="A49" s="10">
        <v>61</v>
      </c>
      <c r="B49" s="11" t="s">
        <v>375</v>
      </c>
      <c r="C49" s="11" t="s">
        <v>376</v>
      </c>
      <c r="D49" s="11" t="s">
        <v>377</v>
      </c>
      <c r="E49" s="11" t="s">
        <v>378</v>
      </c>
      <c r="F49" s="11" t="s">
        <v>379</v>
      </c>
      <c r="G49" s="11" t="s">
        <v>150</v>
      </c>
    </row>
    <row r="50" spans="1:7" x14ac:dyDescent="0.25">
      <c r="A50" s="10">
        <v>62</v>
      </c>
      <c r="B50" s="11" t="s">
        <v>380</v>
      </c>
      <c r="C50" s="11" t="s">
        <v>381</v>
      </c>
      <c r="D50" s="11" t="s">
        <v>382</v>
      </c>
      <c r="E50" s="11" t="s">
        <v>383</v>
      </c>
      <c r="F50" s="11" t="s">
        <v>384</v>
      </c>
      <c r="G50" s="11" t="s">
        <v>210</v>
      </c>
    </row>
    <row r="51" spans="1:7" x14ac:dyDescent="0.25">
      <c r="A51" s="10">
        <v>63</v>
      </c>
      <c r="B51" s="11" t="s">
        <v>385</v>
      </c>
      <c r="C51" s="11" t="s">
        <v>386</v>
      </c>
      <c r="D51" s="11" t="s">
        <v>387</v>
      </c>
      <c r="E51" s="11" t="s">
        <v>388</v>
      </c>
      <c r="F51" s="11" t="s">
        <v>389</v>
      </c>
      <c r="G51" s="11" t="s">
        <v>194</v>
      </c>
    </row>
    <row r="52" spans="1:7" x14ac:dyDescent="0.25">
      <c r="A52" s="10">
        <v>64</v>
      </c>
      <c r="B52" s="11" t="s">
        <v>390</v>
      </c>
      <c r="C52" s="11" t="s">
        <v>391</v>
      </c>
      <c r="D52" s="11" t="s">
        <v>392</v>
      </c>
      <c r="E52" s="11" t="s">
        <v>393</v>
      </c>
      <c r="F52" s="11" t="s">
        <v>394</v>
      </c>
      <c r="G52" s="11" t="s">
        <v>210</v>
      </c>
    </row>
    <row r="53" spans="1:7" x14ac:dyDescent="0.25">
      <c r="A53" s="10">
        <v>66</v>
      </c>
      <c r="B53" s="11" t="s">
        <v>395</v>
      </c>
      <c r="C53" s="11" t="s">
        <v>396</v>
      </c>
      <c r="D53" s="11" t="s">
        <v>397</v>
      </c>
      <c r="E53" s="11" t="s">
        <v>398</v>
      </c>
      <c r="F53" s="11" t="s">
        <v>399</v>
      </c>
      <c r="G53" s="11" t="s">
        <v>172</v>
      </c>
    </row>
    <row r="54" spans="1:7" x14ac:dyDescent="0.25">
      <c r="A54" s="10">
        <v>67</v>
      </c>
      <c r="B54" s="11" t="s">
        <v>400</v>
      </c>
      <c r="C54" s="11" t="s">
        <v>401</v>
      </c>
      <c r="D54" s="11" t="s">
        <v>402</v>
      </c>
      <c r="E54" s="11" t="s">
        <v>403</v>
      </c>
      <c r="F54" s="11" t="s">
        <v>404</v>
      </c>
      <c r="G54" s="11" t="s">
        <v>172</v>
      </c>
    </row>
    <row r="55" spans="1:7" x14ac:dyDescent="0.25">
      <c r="A55" s="10">
        <v>68</v>
      </c>
      <c r="B55" s="11" t="s">
        <v>405</v>
      </c>
      <c r="C55" s="11" t="s">
        <v>406</v>
      </c>
      <c r="D55" s="11" t="s">
        <v>407</v>
      </c>
      <c r="E55" s="11" t="s">
        <v>408</v>
      </c>
      <c r="F55" s="11" t="s">
        <v>409</v>
      </c>
      <c r="G55" s="11" t="s">
        <v>410</v>
      </c>
    </row>
    <row r="56" spans="1:7" x14ac:dyDescent="0.25">
      <c r="A56" s="10">
        <v>69</v>
      </c>
      <c r="B56" s="11" t="s">
        <v>411</v>
      </c>
      <c r="C56" s="11" t="s">
        <v>412</v>
      </c>
      <c r="D56" s="11" t="s">
        <v>413</v>
      </c>
      <c r="E56" s="11" t="s">
        <v>414</v>
      </c>
      <c r="F56" s="11" t="s">
        <v>415</v>
      </c>
      <c r="G56" s="11" t="s">
        <v>410</v>
      </c>
    </row>
    <row r="57" spans="1:7" x14ac:dyDescent="0.25">
      <c r="A57" s="10">
        <v>70</v>
      </c>
      <c r="B57" s="11" t="s">
        <v>416</v>
      </c>
      <c r="C57" s="11" t="s">
        <v>417</v>
      </c>
      <c r="D57" s="11" t="s">
        <v>418</v>
      </c>
      <c r="E57" s="11" t="s">
        <v>419</v>
      </c>
      <c r="F57" s="11" t="s">
        <v>420</v>
      </c>
      <c r="G57" s="11" t="s">
        <v>156</v>
      </c>
    </row>
    <row r="58" spans="1:7" x14ac:dyDescent="0.25">
      <c r="A58" s="10">
        <v>71</v>
      </c>
      <c r="B58" s="11" t="s">
        <v>421</v>
      </c>
      <c r="C58" s="11" t="s">
        <v>422</v>
      </c>
      <c r="D58" s="11" t="s">
        <v>423</v>
      </c>
      <c r="E58" s="11" t="s">
        <v>424</v>
      </c>
      <c r="F58" s="11" t="s">
        <v>425</v>
      </c>
      <c r="G58" s="11" t="s">
        <v>194</v>
      </c>
    </row>
    <row r="59" spans="1:7" x14ac:dyDescent="0.25">
      <c r="A59" s="10">
        <v>72</v>
      </c>
      <c r="B59" s="11" t="s">
        <v>426</v>
      </c>
      <c r="C59" s="11" t="s">
        <v>427</v>
      </c>
      <c r="D59" s="11" t="s">
        <v>428</v>
      </c>
      <c r="E59" s="11" t="s">
        <v>429</v>
      </c>
      <c r="F59" s="11" t="s">
        <v>430</v>
      </c>
      <c r="G59" s="11" t="s">
        <v>172</v>
      </c>
    </row>
    <row r="60" spans="1:7" x14ac:dyDescent="0.25">
      <c r="A60" s="10">
        <v>75</v>
      </c>
      <c r="B60" s="11" t="s">
        <v>431</v>
      </c>
      <c r="C60" s="11" t="s">
        <v>432</v>
      </c>
      <c r="D60" s="11" t="s">
        <v>433</v>
      </c>
      <c r="E60" s="11" t="s">
        <v>434</v>
      </c>
      <c r="F60" s="11" t="s">
        <v>435</v>
      </c>
      <c r="G60" s="11" t="s">
        <v>194</v>
      </c>
    </row>
    <row r="61" spans="1:7" x14ac:dyDescent="0.25">
      <c r="A61" s="10">
        <v>76</v>
      </c>
      <c r="B61" s="11" t="s">
        <v>436</v>
      </c>
      <c r="C61" s="11" t="s">
        <v>437</v>
      </c>
      <c r="D61" s="11" t="s">
        <v>438</v>
      </c>
      <c r="E61" s="11" t="s">
        <v>439</v>
      </c>
      <c r="F61" s="11" t="s">
        <v>440</v>
      </c>
      <c r="G61" s="11" t="s">
        <v>194</v>
      </c>
    </row>
    <row r="62" spans="1:7" x14ac:dyDescent="0.25">
      <c r="A62" s="10">
        <v>77</v>
      </c>
      <c r="B62" s="11" t="s">
        <v>441</v>
      </c>
      <c r="C62" s="11" t="s">
        <v>442</v>
      </c>
      <c r="D62" s="11" t="s">
        <v>344</v>
      </c>
      <c r="E62" s="11" t="s">
        <v>443</v>
      </c>
      <c r="F62" s="11" t="s">
        <v>444</v>
      </c>
      <c r="G62" s="11" t="s">
        <v>150</v>
      </c>
    </row>
    <row r="63" spans="1:7" x14ac:dyDescent="0.25">
      <c r="A63" s="10">
        <v>78</v>
      </c>
      <c r="B63" s="11" t="s">
        <v>445</v>
      </c>
      <c r="C63" s="11" t="s">
        <v>446</v>
      </c>
      <c r="D63" s="11" t="s">
        <v>447</v>
      </c>
      <c r="E63" s="11" t="s">
        <v>448</v>
      </c>
      <c r="F63" s="11" t="s">
        <v>449</v>
      </c>
      <c r="G63" s="11" t="s">
        <v>150</v>
      </c>
    </row>
    <row r="64" spans="1:7" x14ac:dyDescent="0.25">
      <c r="A64" s="10">
        <v>79</v>
      </c>
      <c r="B64" s="11" t="s">
        <v>450</v>
      </c>
      <c r="C64" s="11" t="s">
        <v>451</v>
      </c>
      <c r="D64" s="11" t="s">
        <v>207</v>
      </c>
      <c r="E64" s="11" t="s">
        <v>208</v>
      </c>
      <c r="F64" s="11" t="s">
        <v>452</v>
      </c>
      <c r="G64" s="11" t="s">
        <v>210</v>
      </c>
    </row>
    <row r="65" spans="1:7" x14ac:dyDescent="0.25">
      <c r="A65" s="10">
        <v>81</v>
      </c>
      <c r="B65" s="11" t="s">
        <v>453</v>
      </c>
      <c r="C65" s="11" t="s">
        <v>454</v>
      </c>
      <c r="D65" s="11" t="s">
        <v>447</v>
      </c>
      <c r="E65" s="11" t="s">
        <v>448</v>
      </c>
      <c r="F65" s="11" t="s">
        <v>455</v>
      </c>
      <c r="G65" s="11" t="s">
        <v>150</v>
      </c>
    </row>
    <row r="66" spans="1:7" x14ac:dyDescent="0.25">
      <c r="A66" s="10">
        <v>82</v>
      </c>
      <c r="B66" s="11" t="s">
        <v>456</v>
      </c>
      <c r="C66" s="11" t="s">
        <v>457</v>
      </c>
      <c r="D66" s="11" t="s">
        <v>458</v>
      </c>
      <c r="E66" s="11" t="s">
        <v>459</v>
      </c>
      <c r="F66" s="11" t="s">
        <v>460</v>
      </c>
      <c r="G66" s="11" t="s">
        <v>156</v>
      </c>
    </row>
    <row r="67" spans="1:7" x14ac:dyDescent="0.25">
      <c r="A67" s="10">
        <v>83</v>
      </c>
      <c r="B67" s="11" t="s">
        <v>461</v>
      </c>
      <c r="C67" s="11" t="s">
        <v>462</v>
      </c>
      <c r="D67" s="11" t="s">
        <v>463</v>
      </c>
      <c r="E67" s="11" t="s">
        <v>219</v>
      </c>
      <c r="F67" s="11" t="s">
        <v>464</v>
      </c>
      <c r="G67" s="11" t="s">
        <v>219</v>
      </c>
    </row>
    <row r="68" spans="1:7" x14ac:dyDescent="0.25">
      <c r="A68" s="10">
        <v>84</v>
      </c>
      <c r="B68" s="11" t="s">
        <v>465</v>
      </c>
      <c r="C68" s="11" t="s">
        <v>466</v>
      </c>
      <c r="D68" s="11" t="s">
        <v>467</v>
      </c>
      <c r="E68" s="11" t="s">
        <v>182</v>
      </c>
      <c r="F68" s="11" t="s">
        <v>468</v>
      </c>
      <c r="G68" s="11" t="s">
        <v>182</v>
      </c>
    </row>
    <row r="69" spans="1:7" x14ac:dyDescent="0.25">
      <c r="A69" s="10">
        <v>87</v>
      </c>
      <c r="B69" s="11" t="s">
        <v>469</v>
      </c>
      <c r="C69" s="11" t="s">
        <v>470</v>
      </c>
      <c r="D69" s="11" t="s">
        <v>471</v>
      </c>
      <c r="E69" s="11" t="s">
        <v>472</v>
      </c>
      <c r="F69" s="11" t="s">
        <v>473</v>
      </c>
      <c r="G69" s="11" t="s">
        <v>150</v>
      </c>
    </row>
    <row r="70" spans="1:7" x14ac:dyDescent="0.25">
      <c r="A70" s="10">
        <v>88</v>
      </c>
      <c r="B70" s="11" t="s">
        <v>474</v>
      </c>
      <c r="C70" s="11" t="s">
        <v>475</v>
      </c>
      <c r="D70" s="11" t="s">
        <v>476</v>
      </c>
      <c r="E70" s="11" t="s">
        <v>477</v>
      </c>
      <c r="F70" s="11" t="s">
        <v>478</v>
      </c>
      <c r="G70" s="11" t="s">
        <v>410</v>
      </c>
    </row>
    <row r="71" spans="1:7" x14ac:dyDescent="0.25">
      <c r="A71" s="10">
        <v>90</v>
      </c>
      <c r="B71" s="11" t="s">
        <v>479</v>
      </c>
      <c r="C71" s="11" t="s">
        <v>480</v>
      </c>
      <c r="D71" s="11" t="s">
        <v>481</v>
      </c>
      <c r="E71" s="11" t="s">
        <v>182</v>
      </c>
      <c r="F71" s="11" t="s">
        <v>482</v>
      </c>
      <c r="G71" s="11" t="s">
        <v>182</v>
      </c>
    </row>
    <row r="72" spans="1:7" x14ac:dyDescent="0.25">
      <c r="A72" s="10">
        <v>91</v>
      </c>
      <c r="B72" s="11" t="s">
        <v>483</v>
      </c>
      <c r="C72" s="11" t="s">
        <v>484</v>
      </c>
      <c r="D72" s="11" t="s">
        <v>272</v>
      </c>
      <c r="E72" s="11" t="s">
        <v>273</v>
      </c>
      <c r="F72" s="11" t="s">
        <v>485</v>
      </c>
      <c r="G72" s="11" t="s">
        <v>150</v>
      </c>
    </row>
    <row r="73" spans="1:7" x14ac:dyDescent="0.25">
      <c r="A73" s="10">
        <v>92</v>
      </c>
      <c r="B73" s="11" t="s">
        <v>486</v>
      </c>
      <c r="C73" s="11" t="s">
        <v>487</v>
      </c>
      <c r="D73" s="11" t="s">
        <v>344</v>
      </c>
      <c r="E73" s="11" t="s">
        <v>345</v>
      </c>
      <c r="F73" s="11" t="s">
        <v>488</v>
      </c>
      <c r="G73" s="11" t="s">
        <v>150</v>
      </c>
    </row>
    <row r="74" spans="1:7" x14ac:dyDescent="0.25">
      <c r="A74" s="10">
        <v>93</v>
      </c>
      <c r="B74" s="11" t="s">
        <v>489</v>
      </c>
      <c r="C74" s="11" t="s">
        <v>490</v>
      </c>
      <c r="D74" s="11" t="s">
        <v>491</v>
      </c>
      <c r="E74" s="11" t="s">
        <v>182</v>
      </c>
      <c r="F74" s="11" t="s">
        <v>492</v>
      </c>
      <c r="G74" s="11" t="s">
        <v>182</v>
      </c>
    </row>
    <row r="75" spans="1:7" x14ac:dyDescent="0.25">
      <c r="A75" s="10">
        <v>94</v>
      </c>
      <c r="B75" s="11" t="s">
        <v>493</v>
      </c>
      <c r="C75" s="11" t="s">
        <v>494</v>
      </c>
      <c r="D75" s="11" t="s">
        <v>495</v>
      </c>
      <c r="E75" s="11" t="s">
        <v>496</v>
      </c>
      <c r="F75" s="11" t="s">
        <v>497</v>
      </c>
      <c r="G75" s="11" t="s">
        <v>182</v>
      </c>
    </row>
    <row r="76" spans="1:7" x14ac:dyDescent="0.25">
      <c r="A76" s="10">
        <v>95</v>
      </c>
      <c r="B76" s="11" t="s">
        <v>498</v>
      </c>
      <c r="C76" s="11" t="s">
        <v>499</v>
      </c>
      <c r="D76" s="11" t="s">
        <v>500</v>
      </c>
      <c r="E76" s="11" t="s">
        <v>501</v>
      </c>
      <c r="F76" s="11" t="s">
        <v>502</v>
      </c>
      <c r="G76" s="11" t="s">
        <v>156</v>
      </c>
    </row>
    <row r="77" spans="1:7" x14ac:dyDescent="0.25">
      <c r="A77" s="10">
        <v>97</v>
      </c>
      <c r="B77" s="11" t="s">
        <v>503</v>
      </c>
      <c r="C77" s="11" t="s">
        <v>504</v>
      </c>
      <c r="D77" s="11" t="s">
        <v>505</v>
      </c>
      <c r="E77" s="11" t="s">
        <v>506</v>
      </c>
      <c r="F77" s="11" t="s">
        <v>507</v>
      </c>
      <c r="G77" s="11" t="s">
        <v>251</v>
      </c>
    </row>
    <row r="78" spans="1:7" x14ac:dyDescent="0.25">
      <c r="A78" s="10">
        <v>98</v>
      </c>
      <c r="B78" s="11" t="s">
        <v>508</v>
      </c>
      <c r="C78" s="11" t="s">
        <v>509</v>
      </c>
      <c r="D78" s="11" t="s">
        <v>510</v>
      </c>
      <c r="E78" s="11" t="s">
        <v>511</v>
      </c>
      <c r="F78" s="11" t="s">
        <v>512</v>
      </c>
      <c r="G78" s="11" t="s">
        <v>150</v>
      </c>
    </row>
    <row r="79" spans="1:7" x14ac:dyDescent="0.25">
      <c r="A79" s="10">
        <v>99</v>
      </c>
      <c r="B79" s="11" t="s">
        <v>513</v>
      </c>
      <c r="C79" s="11" t="s">
        <v>514</v>
      </c>
      <c r="D79" s="11" t="s">
        <v>515</v>
      </c>
      <c r="E79" s="11" t="s">
        <v>516</v>
      </c>
      <c r="F79" s="11" t="s">
        <v>517</v>
      </c>
      <c r="G79" s="11" t="s">
        <v>182</v>
      </c>
    </row>
    <row r="80" spans="1:7" x14ac:dyDescent="0.25">
      <c r="A80" s="10">
        <v>100</v>
      </c>
      <c r="B80" s="11" t="s">
        <v>518</v>
      </c>
      <c r="C80" s="11" t="s">
        <v>519</v>
      </c>
      <c r="D80" s="11" t="s">
        <v>520</v>
      </c>
      <c r="E80" s="11" t="s">
        <v>194</v>
      </c>
      <c r="F80" s="11" t="s">
        <v>521</v>
      </c>
      <c r="G80" s="11" t="s">
        <v>194</v>
      </c>
    </row>
    <row r="81" spans="1:7" x14ac:dyDescent="0.25">
      <c r="A81" s="10">
        <v>101</v>
      </c>
      <c r="B81" s="11" t="s">
        <v>522</v>
      </c>
      <c r="C81" s="11" t="s">
        <v>523</v>
      </c>
      <c r="D81" s="11" t="s">
        <v>463</v>
      </c>
      <c r="E81" s="11" t="s">
        <v>219</v>
      </c>
      <c r="F81" s="11" t="s">
        <v>524</v>
      </c>
      <c r="G81" s="11" t="s">
        <v>219</v>
      </c>
    </row>
    <row r="82" spans="1:7" x14ac:dyDescent="0.25">
      <c r="A82" s="10">
        <v>102</v>
      </c>
      <c r="B82" s="11" t="s">
        <v>525</v>
      </c>
      <c r="C82" s="11" t="s">
        <v>526</v>
      </c>
      <c r="D82" s="11" t="s">
        <v>463</v>
      </c>
      <c r="E82" s="11" t="s">
        <v>219</v>
      </c>
      <c r="F82" s="11" t="s">
        <v>527</v>
      </c>
      <c r="G82" s="11" t="s">
        <v>219</v>
      </c>
    </row>
    <row r="83" spans="1:7" x14ac:dyDescent="0.25">
      <c r="A83" s="10">
        <v>103</v>
      </c>
      <c r="B83" s="11" t="s">
        <v>528</v>
      </c>
      <c r="C83" s="11" t="s">
        <v>529</v>
      </c>
      <c r="D83" s="11" t="s">
        <v>515</v>
      </c>
      <c r="E83" s="11" t="s">
        <v>516</v>
      </c>
      <c r="F83" s="11" t="s">
        <v>530</v>
      </c>
      <c r="G83" s="11" t="s">
        <v>182</v>
      </c>
    </row>
    <row r="84" spans="1:7" x14ac:dyDescent="0.25">
      <c r="A84" s="10">
        <v>104</v>
      </c>
      <c r="B84" s="11" t="s">
        <v>531</v>
      </c>
      <c r="C84" s="11" t="s">
        <v>532</v>
      </c>
      <c r="D84" s="11" t="s">
        <v>533</v>
      </c>
      <c r="E84" s="11" t="s">
        <v>534</v>
      </c>
      <c r="F84" s="11" t="s">
        <v>535</v>
      </c>
      <c r="G84" s="11" t="s">
        <v>210</v>
      </c>
    </row>
    <row r="85" spans="1:7" x14ac:dyDescent="0.25">
      <c r="A85" s="10">
        <v>106</v>
      </c>
      <c r="B85" s="11" t="s">
        <v>536</v>
      </c>
      <c r="C85" s="11" t="s">
        <v>537</v>
      </c>
      <c r="D85" s="11" t="s">
        <v>538</v>
      </c>
      <c r="E85" s="11" t="s">
        <v>539</v>
      </c>
      <c r="F85" s="11" t="s">
        <v>540</v>
      </c>
      <c r="G85" s="11" t="s">
        <v>150</v>
      </c>
    </row>
    <row r="86" spans="1:7" x14ac:dyDescent="0.25">
      <c r="A86" s="10">
        <v>107</v>
      </c>
      <c r="B86" s="11" t="s">
        <v>541</v>
      </c>
      <c r="C86" s="11" t="s">
        <v>542</v>
      </c>
      <c r="D86" s="11" t="s">
        <v>510</v>
      </c>
      <c r="E86" s="11" t="s">
        <v>511</v>
      </c>
      <c r="F86" s="11" t="s">
        <v>543</v>
      </c>
      <c r="G86" s="11" t="s">
        <v>150</v>
      </c>
    </row>
    <row r="87" spans="1:7" x14ac:dyDescent="0.25">
      <c r="A87" s="10">
        <v>108</v>
      </c>
      <c r="B87" s="11" t="s">
        <v>544</v>
      </c>
      <c r="C87" s="11" t="s">
        <v>545</v>
      </c>
      <c r="D87" s="11" t="s">
        <v>546</v>
      </c>
      <c r="E87" s="11" t="s">
        <v>547</v>
      </c>
      <c r="F87" s="11" t="s">
        <v>548</v>
      </c>
      <c r="G87" s="11" t="s">
        <v>172</v>
      </c>
    </row>
    <row r="88" spans="1:7" x14ac:dyDescent="0.25">
      <c r="A88" s="10">
        <v>110</v>
      </c>
      <c r="B88" s="11" t="s">
        <v>549</v>
      </c>
      <c r="C88" s="11" t="s">
        <v>550</v>
      </c>
      <c r="D88" s="11" t="s">
        <v>551</v>
      </c>
      <c r="E88" s="11" t="s">
        <v>552</v>
      </c>
      <c r="F88" s="11" t="s">
        <v>553</v>
      </c>
      <c r="G88" s="11" t="s">
        <v>172</v>
      </c>
    </row>
    <row r="89" spans="1:7" x14ac:dyDescent="0.25">
      <c r="A89" s="10">
        <v>111</v>
      </c>
      <c r="B89" s="11" t="s">
        <v>554</v>
      </c>
      <c r="C89" s="11" t="s">
        <v>555</v>
      </c>
      <c r="D89" s="11" t="s">
        <v>556</v>
      </c>
      <c r="E89" s="11" t="s">
        <v>182</v>
      </c>
      <c r="F89" s="11" t="s">
        <v>557</v>
      </c>
      <c r="G89" s="11" t="s">
        <v>182</v>
      </c>
    </row>
    <row r="90" spans="1:7" x14ac:dyDescent="0.25">
      <c r="A90" s="10">
        <v>112</v>
      </c>
      <c r="B90" s="11" t="s">
        <v>558</v>
      </c>
      <c r="C90" s="11" t="s">
        <v>559</v>
      </c>
      <c r="D90" s="11" t="s">
        <v>560</v>
      </c>
      <c r="E90" s="11" t="s">
        <v>561</v>
      </c>
      <c r="F90" s="11" t="s">
        <v>562</v>
      </c>
      <c r="G90" s="11" t="s">
        <v>156</v>
      </c>
    </row>
    <row r="91" spans="1:7" x14ac:dyDescent="0.25">
      <c r="A91" s="10">
        <v>114</v>
      </c>
      <c r="B91" s="11" t="s">
        <v>563</v>
      </c>
      <c r="C91" s="11" t="s">
        <v>564</v>
      </c>
      <c r="D91" s="11" t="s">
        <v>267</v>
      </c>
      <c r="E91" s="11" t="s">
        <v>565</v>
      </c>
      <c r="F91" s="11" t="s">
        <v>566</v>
      </c>
      <c r="G91" s="11" t="s">
        <v>156</v>
      </c>
    </row>
    <row r="92" spans="1:7" x14ac:dyDescent="0.25">
      <c r="A92" s="10">
        <v>115</v>
      </c>
      <c r="B92" s="11" t="s">
        <v>567</v>
      </c>
      <c r="C92" s="11" t="s">
        <v>568</v>
      </c>
      <c r="D92" s="11" t="s">
        <v>569</v>
      </c>
      <c r="E92" s="11" t="s">
        <v>570</v>
      </c>
      <c r="F92" s="11" t="s">
        <v>571</v>
      </c>
      <c r="G92" s="11" t="s">
        <v>178</v>
      </c>
    </row>
    <row r="93" spans="1:7" x14ac:dyDescent="0.25">
      <c r="A93" s="10">
        <v>116</v>
      </c>
      <c r="B93" s="11" t="s">
        <v>572</v>
      </c>
      <c r="C93" s="11" t="s">
        <v>573</v>
      </c>
      <c r="D93" s="11" t="s">
        <v>169</v>
      </c>
      <c r="E93" s="11" t="s">
        <v>574</v>
      </c>
      <c r="F93" s="11" t="s">
        <v>575</v>
      </c>
      <c r="G93" s="11" t="s">
        <v>172</v>
      </c>
    </row>
    <row r="94" spans="1:7" x14ac:dyDescent="0.25">
      <c r="A94" s="10">
        <v>117</v>
      </c>
      <c r="B94" s="11" t="s">
        <v>576</v>
      </c>
      <c r="C94" s="11" t="s">
        <v>577</v>
      </c>
      <c r="D94" s="11" t="s">
        <v>578</v>
      </c>
      <c r="E94" s="11" t="s">
        <v>182</v>
      </c>
      <c r="F94" s="11" t="s">
        <v>579</v>
      </c>
      <c r="G94" s="11" t="s">
        <v>182</v>
      </c>
    </row>
    <row r="95" spans="1:7" x14ac:dyDescent="0.25">
      <c r="A95" s="10">
        <v>119</v>
      </c>
      <c r="B95" s="11" t="s">
        <v>580</v>
      </c>
      <c r="C95" s="11" t="s">
        <v>581</v>
      </c>
      <c r="D95" s="11" t="s">
        <v>582</v>
      </c>
      <c r="E95" s="11" t="s">
        <v>583</v>
      </c>
      <c r="F95" s="11" t="s">
        <v>584</v>
      </c>
      <c r="G95" s="11" t="s">
        <v>178</v>
      </c>
    </row>
    <row r="96" spans="1:7" x14ac:dyDescent="0.25">
      <c r="A96" s="10">
        <v>120</v>
      </c>
      <c r="B96" s="11" t="s">
        <v>585</v>
      </c>
      <c r="C96" s="11" t="s">
        <v>586</v>
      </c>
      <c r="D96" s="11" t="s">
        <v>587</v>
      </c>
      <c r="E96" s="11" t="s">
        <v>588</v>
      </c>
      <c r="F96" s="11" t="s">
        <v>589</v>
      </c>
      <c r="G96" s="11" t="s">
        <v>172</v>
      </c>
    </row>
    <row r="97" spans="1:7" x14ac:dyDescent="0.25">
      <c r="A97" s="10">
        <v>121</v>
      </c>
      <c r="B97" s="11" t="s">
        <v>590</v>
      </c>
      <c r="C97" s="11" t="s">
        <v>348</v>
      </c>
      <c r="D97" s="11" t="s">
        <v>591</v>
      </c>
      <c r="E97" s="11" t="s">
        <v>592</v>
      </c>
      <c r="F97" s="11" t="s">
        <v>593</v>
      </c>
      <c r="G97" s="11" t="s">
        <v>219</v>
      </c>
    </row>
    <row r="98" spans="1:7" x14ac:dyDescent="0.25">
      <c r="A98" s="10">
        <v>122</v>
      </c>
      <c r="B98" s="11" t="s">
        <v>594</v>
      </c>
      <c r="C98" s="11" t="s">
        <v>595</v>
      </c>
      <c r="D98" s="11" t="s">
        <v>596</v>
      </c>
      <c r="E98" s="11" t="s">
        <v>597</v>
      </c>
      <c r="F98" s="11" t="s">
        <v>598</v>
      </c>
      <c r="G98" s="11" t="s">
        <v>150</v>
      </c>
    </row>
    <row r="99" spans="1:7" x14ac:dyDescent="0.25">
      <c r="A99" s="10">
        <v>123</v>
      </c>
      <c r="B99" s="11" t="s">
        <v>599</v>
      </c>
      <c r="C99" s="11" t="s">
        <v>600</v>
      </c>
      <c r="D99" s="11" t="s">
        <v>218</v>
      </c>
      <c r="E99" s="11" t="s">
        <v>219</v>
      </c>
      <c r="F99" s="11" t="s">
        <v>601</v>
      </c>
      <c r="G99" s="11" t="s">
        <v>219</v>
      </c>
    </row>
    <row r="100" spans="1:7" x14ac:dyDescent="0.25">
      <c r="A100" s="10">
        <v>124</v>
      </c>
      <c r="B100" s="11" t="s">
        <v>602</v>
      </c>
      <c r="C100" s="11" t="s">
        <v>603</v>
      </c>
      <c r="D100" s="11" t="s">
        <v>604</v>
      </c>
      <c r="E100" s="11" t="s">
        <v>605</v>
      </c>
      <c r="F100" s="11" t="s">
        <v>606</v>
      </c>
      <c r="G100" s="11" t="s">
        <v>219</v>
      </c>
    </row>
    <row r="101" spans="1:7" x14ac:dyDescent="0.25">
      <c r="A101" s="10">
        <v>125</v>
      </c>
      <c r="B101" s="11" t="s">
        <v>607</v>
      </c>
      <c r="C101" s="11" t="s">
        <v>608</v>
      </c>
      <c r="D101" s="11" t="s">
        <v>609</v>
      </c>
      <c r="E101" s="11" t="s">
        <v>610</v>
      </c>
      <c r="F101" s="11" t="s">
        <v>611</v>
      </c>
      <c r="G101" s="11" t="s">
        <v>410</v>
      </c>
    </row>
    <row r="102" spans="1:7" x14ac:dyDescent="0.25">
      <c r="A102" s="10">
        <v>127</v>
      </c>
      <c r="B102" s="11" t="s">
        <v>612</v>
      </c>
      <c r="C102" s="11" t="s">
        <v>613</v>
      </c>
      <c r="D102" s="11" t="s">
        <v>296</v>
      </c>
      <c r="E102" s="11" t="s">
        <v>614</v>
      </c>
      <c r="F102" s="11" t="s">
        <v>615</v>
      </c>
      <c r="G102" s="11" t="s">
        <v>182</v>
      </c>
    </row>
    <row r="103" spans="1:7" x14ac:dyDescent="0.25">
      <c r="A103" s="10">
        <v>128</v>
      </c>
      <c r="B103" s="11" t="s">
        <v>616</v>
      </c>
      <c r="C103" s="11" t="s">
        <v>617</v>
      </c>
      <c r="D103" s="11" t="s">
        <v>618</v>
      </c>
      <c r="E103" s="11" t="s">
        <v>182</v>
      </c>
      <c r="F103" s="11" t="s">
        <v>619</v>
      </c>
      <c r="G103" s="11" t="s">
        <v>182</v>
      </c>
    </row>
    <row r="104" spans="1:7" x14ac:dyDescent="0.25">
      <c r="A104" s="10">
        <v>129</v>
      </c>
      <c r="B104" s="11" t="s">
        <v>620</v>
      </c>
      <c r="C104" s="11" t="s">
        <v>621</v>
      </c>
      <c r="D104" s="11" t="s">
        <v>622</v>
      </c>
      <c r="E104" s="11" t="s">
        <v>182</v>
      </c>
      <c r="F104" s="11" t="s">
        <v>623</v>
      </c>
      <c r="G104" s="11" t="s">
        <v>182</v>
      </c>
    </row>
    <row r="105" spans="1:7" x14ac:dyDescent="0.25">
      <c r="A105" s="10">
        <v>131</v>
      </c>
      <c r="B105" s="11" t="s">
        <v>624</v>
      </c>
      <c r="C105" s="11" t="s">
        <v>625</v>
      </c>
      <c r="D105" s="11" t="s">
        <v>626</v>
      </c>
      <c r="E105" s="11" t="s">
        <v>627</v>
      </c>
      <c r="F105" s="11" t="s">
        <v>628</v>
      </c>
      <c r="G105" s="11" t="s">
        <v>172</v>
      </c>
    </row>
    <row r="106" spans="1:7" x14ac:dyDescent="0.25">
      <c r="A106" s="10">
        <v>133</v>
      </c>
      <c r="B106" s="11" t="s">
        <v>629</v>
      </c>
      <c r="C106" s="11" t="s">
        <v>630</v>
      </c>
      <c r="D106" s="11" t="s">
        <v>377</v>
      </c>
      <c r="E106" s="11" t="s">
        <v>631</v>
      </c>
      <c r="F106" s="11" t="s">
        <v>632</v>
      </c>
      <c r="G106" s="11" t="s">
        <v>150</v>
      </c>
    </row>
    <row r="107" spans="1:7" x14ac:dyDescent="0.25">
      <c r="A107" s="10">
        <v>134</v>
      </c>
      <c r="B107" s="11" t="s">
        <v>633</v>
      </c>
      <c r="C107" s="11" t="s">
        <v>634</v>
      </c>
      <c r="D107" s="11" t="s">
        <v>635</v>
      </c>
      <c r="E107" s="11" t="s">
        <v>636</v>
      </c>
      <c r="F107" s="11" t="s">
        <v>637</v>
      </c>
      <c r="G107" s="11" t="s">
        <v>210</v>
      </c>
    </row>
    <row r="108" spans="1:7" x14ac:dyDescent="0.25">
      <c r="A108" s="10">
        <v>135</v>
      </c>
      <c r="B108" s="11" t="s">
        <v>638</v>
      </c>
      <c r="C108" s="11" t="s">
        <v>639</v>
      </c>
      <c r="D108" s="11" t="s">
        <v>635</v>
      </c>
      <c r="E108" s="11" t="s">
        <v>636</v>
      </c>
      <c r="F108" s="11" t="s">
        <v>640</v>
      </c>
      <c r="G108" s="11" t="s">
        <v>210</v>
      </c>
    </row>
    <row r="109" spans="1:7" x14ac:dyDescent="0.25">
      <c r="A109" s="10">
        <v>136</v>
      </c>
      <c r="B109" s="11" t="s">
        <v>641</v>
      </c>
      <c r="C109" s="11" t="s">
        <v>642</v>
      </c>
      <c r="D109" s="11" t="s">
        <v>643</v>
      </c>
      <c r="E109" s="11" t="s">
        <v>644</v>
      </c>
      <c r="F109" s="11" t="s">
        <v>645</v>
      </c>
      <c r="G109" s="11" t="s">
        <v>150</v>
      </c>
    </row>
    <row r="110" spans="1:7" x14ac:dyDescent="0.25">
      <c r="A110" s="10">
        <v>139</v>
      </c>
      <c r="B110" s="11" t="s">
        <v>646</v>
      </c>
      <c r="C110" s="11" t="s">
        <v>647</v>
      </c>
      <c r="D110" s="11" t="s">
        <v>648</v>
      </c>
      <c r="E110" s="11" t="s">
        <v>182</v>
      </c>
      <c r="F110" s="11" t="s">
        <v>649</v>
      </c>
      <c r="G110" s="11" t="s">
        <v>182</v>
      </c>
    </row>
    <row r="111" spans="1:7" x14ac:dyDescent="0.25">
      <c r="A111" s="10">
        <v>140</v>
      </c>
      <c r="B111" s="11" t="s">
        <v>650</v>
      </c>
      <c r="C111" s="11" t="s">
        <v>651</v>
      </c>
      <c r="D111" s="11" t="s">
        <v>296</v>
      </c>
      <c r="E111" s="11" t="s">
        <v>182</v>
      </c>
      <c r="F111" s="11" t="s">
        <v>652</v>
      </c>
      <c r="G111" s="11" t="s">
        <v>182</v>
      </c>
    </row>
    <row r="112" spans="1:7" x14ac:dyDescent="0.25">
      <c r="A112" s="10">
        <v>143</v>
      </c>
      <c r="B112" s="11" t="s">
        <v>653</v>
      </c>
      <c r="C112" s="11" t="s">
        <v>654</v>
      </c>
      <c r="D112" s="11" t="s">
        <v>655</v>
      </c>
      <c r="E112" s="11" t="s">
        <v>182</v>
      </c>
      <c r="F112" s="11" t="s">
        <v>656</v>
      </c>
      <c r="G112" s="11" t="s">
        <v>182</v>
      </c>
    </row>
    <row r="113" spans="1:7" x14ac:dyDescent="0.25">
      <c r="A113" s="10">
        <v>144</v>
      </c>
      <c r="B113" s="11" t="s">
        <v>657</v>
      </c>
      <c r="C113" s="11" t="s">
        <v>658</v>
      </c>
      <c r="D113" s="11" t="s">
        <v>296</v>
      </c>
      <c r="E113" s="11" t="s">
        <v>182</v>
      </c>
      <c r="F113" s="11" t="s">
        <v>659</v>
      </c>
      <c r="G113" s="11" t="s">
        <v>182</v>
      </c>
    </row>
    <row r="114" spans="1:7" x14ac:dyDescent="0.25">
      <c r="A114" s="10">
        <v>144</v>
      </c>
      <c r="B114" s="11" t="s">
        <v>657</v>
      </c>
      <c r="C114" s="11" t="s">
        <v>658</v>
      </c>
      <c r="D114" s="11" t="s">
        <v>296</v>
      </c>
      <c r="E114" s="11" t="s">
        <v>182</v>
      </c>
      <c r="F114" s="11" t="s">
        <v>659</v>
      </c>
      <c r="G114" s="11" t="s">
        <v>210</v>
      </c>
    </row>
    <row r="115" spans="1:7" x14ac:dyDescent="0.25">
      <c r="A115" s="10">
        <v>144</v>
      </c>
      <c r="B115" s="11" t="s">
        <v>657</v>
      </c>
      <c r="C115" s="11" t="s">
        <v>658</v>
      </c>
      <c r="D115" s="11" t="s">
        <v>296</v>
      </c>
      <c r="E115" s="11" t="s">
        <v>182</v>
      </c>
      <c r="F115" s="11" t="s">
        <v>659</v>
      </c>
      <c r="G115" s="11" t="s">
        <v>150</v>
      </c>
    </row>
    <row r="116" spans="1:7" x14ac:dyDescent="0.25">
      <c r="A116" s="10">
        <v>144</v>
      </c>
      <c r="B116" s="11" t="s">
        <v>657</v>
      </c>
      <c r="C116" s="11" t="s">
        <v>658</v>
      </c>
      <c r="D116" s="11" t="s">
        <v>296</v>
      </c>
      <c r="E116" s="11" t="s">
        <v>182</v>
      </c>
      <c r="F116" s="11" t="s">
        <v>659</v>
      </c>
      <c r="G116" s="11" t="s">
        <v>219</v>
      </c>
    </row>
    <row r="117" spans="1:7" x14ac:dyDescent="0.25">
      <c r="A117" s="10">
        <v>146</v>
      </c>
      <c r="B117" s="11" t="s">
        <v>660</v>
      </c>
      <c r="C117" s="11" t="s">
        <v>661</v>
      </c>
      <c r="D117" s="11" t="s">
        <v>491</v>
      </c>
      <c r="E117" s="11" t="s">
        <v>182</v>
      </c>
      <c r="F117" s="11" t="s">
        <v>662</v>
      </c>
      <c r="G117" s="11" t="s">
        <v>182</v>
      </c>
    </row>
    <row r="118" spans="1:7" x14ac:dyDescent="0.25">
      <c r="A118" s="10">
        <v>147</v>
      </c>
      <c r="B118" s="11" t="s">
        <v>663</v>
      </c>
      <c r="C118" s="11" t="s">
        <v>664</v>
      </c>
      <c r="D118" s="11" t="s">
        <v>213</v>
      </c>
      <c r="E118" s="11" t="s">
        <v>214</v>
      </c>
      <c r="F118" s="11" t="s">
        <v>665</v>
      </c>
      <c r="G118" s="11" t="s">
        <v>178</v>
      </c>
    </row>
    <row r="119" spans="1:7" x14ac:dyDescent="0.25">
      <c r="A119" s="10">
        <v>149</v>
      </c>
      <c r="B119" s="11" t="s">
        <v>666</v>
      </c>
      <c r="C119" s="11" t="s">
        <v>667</v>
      </c>
      <c r="D119" s="11" t="s">
        <v>228</v>
      </c>
      <c r="E119" s="11" t="s">
        <v>668</v>
      </c>
      <c r="F119" s="11" t="s">
        <v>669</v>
      </c>
      <c r="G119" s="11" t="s">
        <v>194</v>
      </c>
    </row>
    <row r="120" spans="1:7" x14ac:dyDescent="0.25">
      <c r="A120" s="10">
        <v>150</v>
      </c>
      <c r="B120" s="11" t="s">
        <v>670</v>
      </c>
      <c r="C120" s="11" t="s">
        <v>671</v>
      </c>
      <c r="D120" s="11" t="s">
        <v>578</v>
      </c>
      <c r="E120" s="11" t="s">
        <v>182</v>
      </c>
      <c r="F120" s="11" t="s">
        <v>672</v>
      </c>
      <c r="G120" s="11" t="s">
        <v>182</v>
      </c>
    </row>
    <row r="121" spans="1:7" x14ac:dyDescent="0.25">
      <c r="A121" s="10">
        <v>151</v>
      </c>
      <c r="B121" s="11" t="s">
        <v>673</v>
      </c>
      <c r="C121" s="11" t="s">
        <v>674</v>
      </c>
      <c r="D121" s="11" t="s">
        <v>515</v>
      </c>
      <c r="E121" s="11" t="s">
        <v>516</v>
      </c>
      <c r="F121" s="11" t="s">
        <v>675</v>
      </c>
      <c r="G121" s="11" t="s">
        <v>182</v>
      </c>
    </row>
    <row r="122" spans="1:7" x14ac:dyDescent="0.25">
      <c r="A122" s="10">
        <v>152</v>
      </c>
      <c r="B122" s="11" t="s">
        <v>676</v>
      </c>
      <c r="C122" s="11" t="s">
        <v>677</v>
      </c>
      <c r="D122" s="11" t="s">
        <v>678</v>
      </c>
      <c r="E122" s="11" t="s">
        <v>679</v>
      </c>
      <c r="F122" s="11" t="s">
        <v>680</v>
      </c>
      <c r="G122" s="11" t="s">
        <v>410</v>
      </c>
    </row>
    <row r="123" spans="1:7" x14ac:dyDescent="0.25">
      <c r="A123" s="10">
        <v>153</v>
      </c>
      <c r="B123" s="11" t="s">
        <v>681</v>
      </c>
      <c r="C123" s="11" t="s">
        <v>682</v>
      </c>
      <c r="D123" s="11" t="s">
        <v>296</v>
      </c>
      <c r="E123" s="11" t="s">
        <v>182</v>
      </c>
      <c r="F123" s="11" t="s">
        <v>683</v>
      </c>
      <c r="G123" s="11" t="s">
        <v>182</v>
      </c>
    </row>
    <row r="124" spans="1:7" x14ac:dyDescent="0.25">
      <c r="A124" s="10">
        <v>154</v>
      </c>
      <c r="B124" s="11" t="s">
        <v>684</v>
      </c>
      <c r="C124" s="11" t="s">
        <v>685</v>
      </c>
      <c r="D124" s="11" t="s">
        <v>591</v>
      </c>
      <c r="E124" s="11" t="s">
        <v>592</v>
      </c>
      <c r="F124" s="11" t="s">
        <v>686</v>
      </c>
      <c r="G124" s="11" t="s">
        <v>219</v>
      </c>
    </row>
    <row r="125" spans="1:7" x14ac:dyDescent="0.25">
      <c r="A125" s="10">
        <v>155</v>
      </c>
      <c r="B125" s="11" t="s">
        <v>687</v>
      </c>
      <c r="C125" s="11" t="s">
        <v>688</v>
      </c>
      <c r="D125" s="11" t="s">
        <v>181</v>
      </c>
      <c r="E125" s="11" t="s">
        <v>182</v>
      </c>
      <c r="F125" s="11" t="s">
        <v>689</v>
      </c>
      <c r="G125" s="11" t="s">
        <v>182</v>
      </c>
    </row>
    <row r="126" spans="1:7" x14ac:dyDescent="0.25">
      <c r="A126" s="10">
        <v>156</v>
      </c>
      <c r="B126" s="11" t="s">
        <v>690</v>
      </c>
      <c r="C126" s="11" t="s">
        <v>691</v>
      </c>
      <c r="D126" s="11" t="s">
        <v>467</v>
      </c>
      <c r="E126" s="11" t="s">
        <v>182</v>
      </c>
      <c r="F126" s="11" t="s">
        <v>692</v>
      </c>
      <c r="G126" s="11" t="s">
        <v>182</v>
      </c>
    </row>
    <row r="127" spans="1:7" x14ac:dyDescent="0.25">
      <c r="A127" s="10">
        <v>157</v>
      </c>
      <c r="B127" s="11" t="s">
        <v>693</v>
      </c>
      <c r="C127" s="11" t="s">
        <v>694</v>
      </c>
      <c r="D127" s="11" t="s">
        <v>236</v>
      </c>
      <c r="E127" s="11" t="s">
        <v>237</v>
      </c>
      <c r="F127" s="11" t="s">
        <v>695</v>
      </c>
      <c r="G127" s="11" t="s">
        <v>219</v>
      </c>
    </row>
    <row r="128" spans="1:7" x14ac:dyDescent="0.25">
      <c r="A128" s="10">
        <v>158</v>
      </c>
      <c r="B128" s="11" t="s">
        <v>696</v>
      </c>
      <c r="C128" s="11" t="s">
        <v>685</v>
      </c>
      <c r="D128" s="11" t="s">
        <v>591</v>
      </c>
      <c r="E128" s="11" t="s">
        <v>592</v>
      </c>
      <c r="F128" s="11" t="s">
        <v>697</v>
      </c>
      <c r="G128" s="11" t="s">
        <v>219</v>
      </c>
    </row>
    <row r="129" spans="1:7" x14ac:dyDescent="0.25">
      <c r="A129" s="10">
        <v>159</v>
      </c>
      <c r="B129" s="11" t="s">
        <v>698</v>
      </c>
      <c r="C129" s="11" t="s">
        <v>699</v>
      </c>
      <c r="D129" s="11" t="s">
        <v>700</v>
      </c>
      <c r="E129" s="11" t="s">
        <v>701</v>
      </c>
      <c r="F129" s="11" t="s">
        <v>702</v>
      </c>
      <c r="G129" s="11" t="s">
        <v>150</v>
      </c>
    </row>
    <row r="130" spans="1:7" x14ac:dyDescent="0.25">
      <c r="A130" s="10">
        <v>160</v>
      </c>
      <c r="B130" s="11" t="s">
        <v>703</v>
      </c>
      <c r="C130" s="11" t="s">
        <v>704</v>
      </c>
      <c r="D130" s="11" t="s">
        <v>705</v>
      </c>
      <c r="E130" s="11" t="s">
        <v>706</v>
      </c>
      <c r="F130" s="11" t="s">
        <v>707</v>
      </c>
      <c r="G130" s="11" t="s">
        <v>150</v>
      </c>
    </row>
    <row r="131" spans="1:7" x14ac:dyDescent="0.25">
      <c r="A131" s="10">
        <v>161</v>
      </c>
      <c r="B131" s="11" t="s">
        <v>708</v>
      </c>
      <c r="C131" s="11" t="s">
        <v>709</v>
      </c>
      <c r="D131" s="11" t="s">
        <v>710</v>
      </c>
      <c r="E131" s="11" t="s">
        <v>711</v>
      </c>
      <c r="F131" s="11" t="s">
        <v>712</v>
      </c>
      <c r="G131" s="11" t="s">
        <v>150</v>
      </c>
    </row>
    <row r="132" spans="1:7" x14ac:dyDescent="0.25">
      <c r="A132" s="10">
        <v>163</v>
      </c>
      <c r="B132" s="11" t="s">
        <v>713</v>
      </c>
      <c r="C132" s="11" t="s">
        <v>714</v>
      </c>
      <c r="D132" s="11" t="s">
        <v>715</v>
      </c>
      <c r="E132" s="11" t="s">
        <v>716</v>
      </c>
      <c r="F132" s="11" t="s">
        <v>717</v>
      </c>
      <c r="G132" s="11" t="s">
        <v>150</v>
      </c>
    </row>
    <row r="133" spans="1:7" x14ac:dyDescent="0.25">
      <c r="A133" s="10">
        <v>164</v>
      </c>
      <c r="B133" s="11" t="s">
        <v>718</v>
      </c>
      <c r="C133" s="11" t="s">
        <v>719</v>
      </c>
      <c r="D133" s="11" t="s">
        <v>720</v>
      </c>
      <c r="E133" s="11" t="s">
        <v>721</v>
      </c>
      <c r="F133" s="11" t="s">
        <v>722</v>
      </c>
      <c r="G133" s="11" t="s">
        <v>150</v>
      </c>
    </row>
    <row r="134" spans="1:7" x14ac:dyDescent="0.25">
      <c r="A134" s="10">
        <v>165</v>
      </c>
      <c r="B134" s="11" t="s">
        <v>723</v>
      </c>
      <c r="C134" s="11" t="s">
        <v>724</v>
      </c>
      <c r="D134" s="11" t="s">
        <v>181</v>
      </c>
      <c r="E134" s="11" t="s">
        <v>182</v>
      </c>
      <c r="F134" s="11" t="s">
        <v>725</v>
      </c>
      <c r="G134" s="11" t="s">
        <v>182</v>
      </c>
    </row>
    <row r="135" spans="1:7" x14ac:dyDescent="0.25">
      <c r="A135" s="10">
        <v>166</v>
      </c>
      <c r="B135" s="11" t="s">
        <v>726</v>
      </c>
      <c r="C135" s="11" t="s">
        <v>727</v>
      </c>
      <c r="D135" s="11" t="s">
        <v>728</v>
      </c>
      <c r="E135" s="11" t="s">
        <v>729</v>
      </c>
      <c r="F135" s="11" t="s">
        <v>730</v>
      </c>
      <c r="G135" s="11" t="s">
        <v>219</v>
      </c>
    </row>
    <row r="136" spans="1:7" x14ac:dyDescent="0.25">
      <c r="A136" s="10">
        <v>167</v>
      </c>
      <c r="B136" s="11" t="s">
        <v>731</v>
      </c>
      <c r="C136" s="11" t="s">
        <v>732</v>
      </c>
      <c r="D136" s="11" t="s">
        <v>733</v>
      </c>
      <c r="E136" s="11" t="s">
        <v>734</v>
      </c>
      <c r="F136" s="11" t="s">
        <v>735</v>
      </c>
      <c r="G136" s="11" t="s">
        <v>156</v>
      </c>
    </row>
    <row r="137" spans="1:7" x14ac:dyDescent="0.25">
      <c r="A137" s="10">
        <v>168</v>
      </c>
      <c r="B137" s="11" t="s">
        <v>736</v>
      </c>
      <c r="C137" s="11" t="s">
        <v>737</v>
      </c>
      <c r="D137" s="11" t="s">
        <v>738</v>
      </c>
      <c r="E137" s="11" t="s">
        <v>739</v>
      </c>
      <c r="F137" s="11" t="s">
        <v>740</v>
      </c>
      <c r="G137" s="11" t="s">
        <v>156</v>
      </c>
    </row>
    <row r="138" spans="1:7" x14ac:dyDescent="0.25">
      <c r="A138" s="10">
        <v>169</v>
      </c>
      <c r="B138" s="11" t="s">
        <v>741</v>
      </c>
      <c r="C138" s="11" t="s">
        <v>742</v>
      </c>
      <c r="D138" s="11" t="s">
        <v>743</v>
      </c>
      <c r="E138" s="11" t="s">
        <v>744</v>
      </c>
      <c r="F138" s="11" t="s">
        <v>745</v>
      </c>
      <c r="G138" s="11" t="s">
        <v>251</v>
      </c>
    </row>
    <row r="139" spans="1:7" x14ac:dyDescent="0.25">
      <c r="A139" s="10">
        <v>170</v>
      </c>
      <c r="B139" s="11" t="s">
        <v>746</v>
      </c>
      <c r="C139" s="11" t="s">
        <v>747</v>
      </c>
      <c r="D139" s="11" t="s">
        <v>748</v>
      </c>
      <c r="E139" s="11" t="s">
        <v>749</v>
      </c>
      <c r="F139" s="11" t="s">
        <v>750</v>
      </c>
      <c r="G139" s="11" t="s">
        <v>156</v>
      </c>
    </row>
    <row r="140" spans="1:7" x14ac:dyDescent="0.25">
      <c r="A140" s="10">
        <v>172</v>
      </c>
      <c r="B140" s="11" t="s">
        <v>751</v>
      </c>
      <c r="C140" s="11" t="s">
        <v>752</v>
      </c>
      <c r="D140" s="11" t="s">
        <v>655</v>
      </c>
      <c r="E140" s="11" t="s">
        <v>182</v>
      </c>
      <c r="F140" s="11" t="s">
        <v>753</v>
      </c>
      <c r="G140" s="11" t="s">
        <v>182</v>
      </c>
    </row>
    <row r="141" spans="1:7" x14ac:dyDescent="0.25">
      <c r="A141" s="10">
        <v>172</v>
      </c>
      <c r="B141" s="11" t="s">
        <v>751</v>
      </c>
      <c r="C141" s="11" t="s">
        <v>752</v>
      </c>
      <c r="D141" s="11" t="s">
        <v>655</v>
      </c>
      <c r="E141" s="11" t="s">
        <v>182</v>
      </c>
      <c r="F141" s="11" t="s">
        <v>753</v>
      </c>
      <c r="G141" s="11" t="s">
        <v>219</v>
      </c>
    </row>
    <row r="142" spans="1:7" x14ac:dyDescent="0.25">
      <c r="A142" s="10">
        <v>174</v>
      </c>
      <c r="B142" s="11" t="s">
        <v>754</v>
      </c>
      <c r="C142" s="11" t="s">
        <v>755</v>
      </c>
      <c r="D142" s="11" t="s">
        <v>700</v>
      </c>
      <c r="E142" s="11" t="s">
        <v>701</v>
      </c>
      <c r="F142" s="11" t="s">
        <v>756</v>
      </c>
      <c r="G142" s="11" t="s">
        <v>150</v>
      </c>
    </row>
    <row r="143" spans="1:7" x14ac:dyDescent="0.25">
      <c r="A143" s="10">
        <v>175</v>
      </c>
      <c r="B143" s="11" t="s">
        <v>757</v>
      </c>
      <c r="C143" s="11" t="s">
        <v>758</v>
      </c>
      <c r="D143" s="11" t="s">
        <v>678</v>
      </c>
      <c r="E143" s="11" t="s">
        <v>679</v>
      </c>
      <c r="F143" s="11" t="s">
        <v>759</v>
      </c>
      <c r="G143" s="11" t="s">
        <v>410</v>
      </c>
    </row>
    <row r="144" spans="1:7" x14ac:dyDescent="0.25">
      <c r="A144" s="10">
        <v>176</v>
      </c>
      <c r="B144" s="11" t="s">
        <v>760</v>
      </c>
      <c r="C144" s="11" t="s">
        <v>761</v>
      </c>
      <c r="D144" s="11" t="s">
        <v>762</v>
      </c>
      <c r="E144" s="11" t="s">
        <v>182</v>
      </c>
      <c r="F144" s="11" t="s">
        <v>763</v>
      </c>
      <c r="G144" s="11" t="s">
        <v>182</v>
      </c>
    </row>
    <row r="145" spans="1:7" x14ac:dyDescent="0.25">
      <c r="A145" s="10">
        <v>178</v>
      </c>
      <c r="B145" s="11" t="s">
        <v>764</v>
      </c>
      <c r="C145" s="11" t="s">
        <v>765</v>
      </c>
      <c r="D145" s="11" t="s">
        <v>175</v>
      </c>
      <c r="E145" s="11" t="s">
        <v>766</v>
      </c>
      <c r="F145" s="11" t="s">
        <v>767</v>
      </c>
      <c r="G145" s="11" t="s">
        <v>178</v>
      </c>
    </row>
    <row r="146" spans="1:7" x14ac:dyDescent="0.25">
      <c r="A146" s="10">
        <v>179</v>
      </c>
      <c r="B146" s="11" t="s">
        <v>768</v>
      </c>
      <c r="C146" s="11" t="s">
        <v>769</v>
      </c>
      <c r="D146" s="11" t="s">
        <v>770</v>
      </c>
      <c r="E146" s="11" t="s">
        <v>771</v>
      </c>
      <c r="F146" s="11" t="s">
        <v>772</v>
      </c>
      <c r="G146" s="11" t="s">
        <v>178</v>
      </c>
    </row>
    <row r="147" spans="1:7" x14ac:dyDescent="0.25">
      <c r="A147" s="10">
        <v>181</v>
      </c>
      <c r="B147" s="11" t="s">
        <v>773</v>
      </c>
      <c r="C147" s="11" t="s">
        <v>774</v>
      </c>
      <c r="D147" s="11" t="s">
        <v>775</v>
      </c>
      <c r="E147" s="11" t="s">
        <v>776</v>
      </c>
      <c r="F147" s="11" t="s">
        <v>777</v>
      </c>
      <c r="G147" s="11" t="s">
        <v>156</v>
      </c>
    </row>
    <row r="148" spans="1:7" x14ac:dyDescent="0.25">
      <c r="A148" s="10">
        <v>182</v>
      </c>
      <c r="B148" s="11" t="s">
        <v>778</v>
      </c>
      <c r="C148" s="11" t="s">
        <v>779</v>
      </c>
      <c r="D148" s="11" t="s">
        <v>495</v>
      </c>
      <c r="E148" s="11" t="s">
        <v>496</v>
      </c>
      <c r="F148" s="11" t="s">
        <v>780</v>
      </c>
      <c r="G148" s="11" t="s">
        <v>182</v>
      </c>
    </row>
    <row r="149" spans="1:7" x14ac:dyDescent="0.25">
      <c r="A149" s="10">
        <v>183</v>
      </c>
      <c r="B149" s="11" t="s">
        <v>781</v>
      </c>
      <c r="C149" s="11" t="s">
        <v>782</v>
      </c>
      <c r="D149" s="11" t="s">
        <v>783</v>
      </c>
      <c r="E149" s="11" t="s">
        <v>784</v>
      </c>
      <c r="F149" s="11" t="s">
        <v>785</v>
      </c>
      <c r="G149" s="11" t="s">
        <v>219</v>
      </c>
    </row>
    <row r="150" spans="1:7" x14ac:dyDescent="0.25">
      <c r="A150" s="10">
        <v>184</v>
      </c>
      <c r="B150" s="11" t="s">
        <v>786</v>
      </c>
      <c r="C150" s="11" t="s">
        <v>787</v>
      </c>
      <c r="D150" s="11" t="s">
        <v>282</v>
      </c>
      <c r="E150" s="11" t="s">
        <v>182</v>
      </c>
      <c r="F150" s="11" t="s">
        <v>788</v>
      </c>
      <c r="G150" s="11" t="s">
        <v>182</v>
      </c>
    </row>
    <row r="151" spans="1:7" x14ac:dyDescent="0.25">
      <c r="A151" s="10">
        <v>185</v>
      </c>
      <c r="B151" s="11" t="s">
        <v>789</v>
      </c>
      <c r="C151" s="11" t="s">
        <v>790</v>
      </c>
      <c r="D151" s="11" t="s">
        <v>791</v>
      </c>
      <c r="E151" s="11" t="s">
        <v>251</v>
      </c>
      <c r="F151" s="11" t="s">
        <v>792</v>
      </c>
      <c r="G151" s="11" t="s">
        <v>251</v>
      </c>
    </row>
    <row r="152" spans="1:7" x14ac:dyDescent="0.25">
      <c r="A152" s="10">
        <v>186</v>
      </c>
      <c r="B152" s="11" t="s">
        <v>793</v>
      </c>
      <c r="C152" s="11" t="s">
        <v>794</v>
      </c>
      <c r="D152" s="11" t="s">
        <v>463</v>
      </c>
      <c r="E152" s="11" t="s">
        <v>219</v>
      </c>
      <c r="F152" s="11" t="s">
        <v>795</v>
      </c>
      <c r="G152" s="11" t="s">
        <v>219</v>
      </c>
    </row>
    <row r="153" spans="1:7" x14ac:dyDescent="0.25">
      <c r="A153" s="10">
        <v>187</v>
      </c>
      <c r="B153" s="11" t="s">
        <v>796</v>
      </c>
      <c r="C153" s="11" t="s">
        <v>797</v>
      </c>
      <c r="D153" s="11" t="s">
        <v>733</v>
      </c>
      <c r="E153" s="11" t="s">
        <v>734</v>
      </c>
      <c r="F153" s="11" t="s">
        <v>798</v>
      </c>
      <c r="G153" s="11" t="s">
        <v>156</v>
      </c>
    </row>
    <row r="154" spans="1:7" x14ac:dyDescent="0.25">
      <c r="A154" s="10">
        <v>189</v>
      </c>
      <c r="B154" s="11" t="s">
        <v>799</v>
      </c>
      <c r="C154" s="11" t="s">
        <v>800</v>
      </c>
      <c r="D154" s="11" t="s">
        <v>277</v>
      </c>
      <c r="E154" s="11" t="s">
        <v>278</v>
      </c>
      <c r="F154" s="11" t="s">
        <v>801</v>
      </c>
      <c r="G154" s="11" t="s">
        <v>150</v>
      </c>
    </row>
    <row r="155" spans="1:7" x14ac:dyDescent="0.25">
      <c r="A155" s="10">
        <v>190</v>
      </c>
      <c r="B155" s="11" t="s">
        <v>802</v>
      </c>
      <c r="C155" s="11" t="s">
        <v>803</v>
      </c>
      <c r="D155" s="11" t="s">
        <v>762</v>
      </c>
      <c r="E155" s="11" t="s">
        <v>182</v>
      </c>
      <c r="F155" s="11" t="s">
        <v>804</v>
      </c>
      <c r="G155" s="11" t="s">
        <v>182</v>
      </c>
    </row>
    <row r="156" spans="1:7" x14ac:dyDescent="0.25">
      <c r="A156" s="10">
        <v>192</v>
      </c>
      <c r="B156" s="11" t="s">
        <v>805</v>
      </c>
      <c r="C156" s="11" t="s">
        <v>806</v>
      </c>
      <c r="D156" s="11" t="s">
        <v>181</v>
      </c>
      <c r="E156" s="11" t="s">
        <v>182</v>
      </c>
      <c r="F156" s="11" t="s">
        <v>807</v>
      </c>
      <c r="G156" s="11" t="s">
        <v>182</v>
      </c>
    </row>
    <row r="157" spans="1:7" x14ac:dyDescent="0.25">
      <c r="A157" s="10">
        <v>193</v>
      </c>
      <c r="B157" s="11" t="s">
        <v>808</v>
      </c>
      <c r="C157" s="11" t="s">
        <v>809</v>
      </c>
      <c r="D157" s="11" t="s">
        <v>491</v>
      </c>
      <c r="E157" s="11" t="s">
        <v>182</v>
      </c>
      <c r="F157" s="11" t="s">
        <v>810</v>
      </c>
      <c r="G157" s="11" t="s">
        <v>182</v>
      </c>
    </row>
    <row r="158" spans="1:7" x14ac:dyDescent="0.25">
      <c r="A158" s="10">
        <v>194</v>
      </c>
      <c r="B158" s="11" t="s">
        <v>811</v>
      </c>
      <c r="C158" s="11" t="s">
        <v>812</v>
      </c>
      <c r="D158" s="11" t="s">
        <v>175</v>
      </c>
      <c r="E158" s="11" t="s">
        <v>766</v>
      </c>
      <c r="F158" s="11" t="s">
        <v>813</v>
      </c>
      <c r="G158" s="11" t="s">
        <v>178</v>
      </c>
    </row>
    <row r="159" spans="1:7" x14ac:dyDescent="0.25">
      <c r="A159" s="10">
        <v>195</v>
      </c>
      <c r="B159" s="11" t="s">
        <v>814</v>
      </c>
      <c r="C159" s="11" t="s">
        <v>815</v>
      </c>
      <c r="D159" s="11" t="s">
        <v>733</v>
      </c>
      <c r="E159" s="11" t="s">
        <v>734</v>
      </c>
      <c r="F159" s="11" t="s">
        <v>816</v>
      </c>
      <c r="G159" s="11" t="s">
        <v>156</v>
      </c>
    </row>
    <row r="160" spans="1:7" x14ac:dyDescent="0.25">
      <c r="A160" s="10">
        <v>196</v>
      </c>
      <c r="B160" s="11" t="s">
        <v>817</v>
      </c>
      <c r="C160" s="11" t="s">
        <v>818</v>
      </c>
      <c r="D160" s="11" t="s">
        <v>733</v>
      </c>
      <c r="E160" s="11" t="s">
        <v>819</v>
      </c>
      <c r="F160" s="11" t="s">
        <v>820</v>
      </c>
      <c r="G160" s="11" t="s">
        <v>156</v>
      </c>
    </row>
    <row r="161" spans="1:7" x14ac:dyDescent="0.25">
      <c r="A161" s="10">
        <v>197</v>
      </c>
      <c r="B161" s="11" t="s">
        <v>821</v>
      </c>
      <c r="C161" s="11" t="s">
        <v>822</v>
      </c>
      <c r="D161" s="11" t="s">
        <v>733</v>
      </c>
      <c r="E161" s="11" t="s">
        <v>734</v>
      </c>
      <c r="F161" s="11" t="s">
        <v>823</v>
      </c>
      <c r="G161" s="11" t="s">
        <v>156</v>
      </c>
    </row>
    <row r="162" spans="1:7" x14ac:dyDescent="0.25">
      <c r="A162" s="10">
        <v>198</v>
      </c>
      <c r="B162" s="11" t="s">
        <v>824</v>
      </c>
      <c r="C162" s="11" t="s">
        <v>825</v>
      </c>
      <c r="D162" s="11" t="s">
        <v>587</v>
      </c>
      <c r="E162" s="11" t="s">
        <v>588</v>
      </c>
      <c r="F162" s="11" t="s">
        <v>826</v>
      </c>
      <c r="G162" s="11" t="s">
        <v>172</v>
      </c>
    </row>
    <row r="163" spans="1:7" x14ac:dyDescent="0.25">
      <c r="A163" s="10">
        <v>200</v>
      </c>
      <c r="B163" s="11" t="s">
        <v>827</v>
      </c>
      <c r="C163" s="11" t="s">
        <v>828</v>
      </c>
      <c r="D163" s="11" t="s">
        <v>829</v>
      </c>
      <c r="E163" s="11" t="s">
        <v>830</v>
      </c>
      <c r="F163" s="11" t="s">
        <v>831</v>
      </c>
      <c r="G163" s="11" t="s">
        <v>156</v>
      </c>
    </row>
    <row r="164" spans="1:7" x14ac:dyDescent="0.25">
      <c r="A164" s="10">
        <v>201</v>
      </c>
      <c r="B164" s="11" t="s">
        <v>832</v>
      </c>
      <c r="C164" s="11" t="s">
        <v>833</v>
      </c>
      <c r="D164" s="11" t="s">
        <v>834</v>
      </c>
      <c r="E164" s="11" t="s">
        <v>835</v>
      </c>
      <c r="F164" s="11" t="s">
        <v>836</v>
      </c>
      <c r="G164" s="11" t="s">
        <v>210</v>
      </c>
    </row>
    <row r="165" spans="1:7" x14ac:dyDescent="0.25">
      <c r="A165" s="10">
        <v>202</v>
      </c>
      <c r="B165" s="11" t="s">
        <v>837</v>
      </c>
      <c r="C165" s="11" t="s">
        <v>838</v>
      </c>
      <c r="D165" s="11" t="s">
        <v>244</v>
      </c>
      <c r="E165" s="11" t="s">
        <v>182</v>
      </c>
      <c r="F165" s="11" t="s">
        <v>839</v>
      </c>
      <c r="G165" s="11" t="s">
        <v>182</v>
      </c>
    </row>
    <row r="166" spans="1:7" x14ac:dyDescent="0.25">
      <c r="A166" s="10">
        <v>203</v>
      </c>
      <c r="B166" s="11" t="s">
        <v>840</v>
      </c>
      <c r="C166" s="11" t="s">
        <v>841</v>
      </c>
      <c r="D166" s="11" t="s">
        <v>842</v>
      </c>
      <c r="E166" s="11" t="s">
        <v>843</v>
      </c>
      <c r="F166" s="11" t="s">
        <v>844</v>
      </c>
      <c r="G166" s="11" t="s">
        <v>219</v>
      </c>
    </row>
    <row r="167" spans="1:7" x14ac:dyDescent="0.25">
      <c r="A167" s="10">
        <v>204</v>
      </c>
      <c r="B167" s="11" t="s">
        <v>845</v>
      </c>
      <c r="C167" s="11" t="s">
        <v>846</v>
      </c>
      <c r="D167" s="11" t="s">
        <v>847</v>
      </c>
      <c r="E167" s="11" t="s">
        <v>182</v>
      </c>
      <c r="F167" s="11" t="s">
        <v>848</v>
      </c>
      <c r="G167" s="11" t="s">
        <v>182</v>
      </c>
    </row>
    <row r="168" spans="1:7" x14ac:dyDescent="0.25">
      <c r="A168" s="10">
        <v>205</v>
      </c>
      <c r="B168" s="11" t="s">
        <v>849</v>
      </c>
      <c r="C168" s="11" t="s">
        <v>850</v>
      </c>
      <c r="D168" s="11" t="s">
        <v>495</v>
      </c>
      <c r="E168" s="11" t="s">
        <v>496</v>
      </c>
      <c r="F168" s="11" t="s">
        <v>851</v>
      </c>
      <c r="G168" s="11" t="s">
        <v>182</v>
      </c>
    </row>
    <row r="169" spans="1:7" x14ac:dyDescent="0.25">
      <c r="A169" s="10">
        <v>206</v>
      </c>
      <c r="B169" s="11" t="s">
        <v>852</v>
      </c>
      <c r="C169" s="11" t="s">
        <v>853</v>
      </c>
      <c r="D169" s="11" t="s">
        <v>463</v>
      </c>
      <c r="E169" s="11" t="s">
        <v>219</v>
      </c>
      <c r="F169" s="11" t="s">
        <v>854</v>
      </c>
      <c r="G169" s="11" t="s">
        <v>219</v>
      </c>
    </row>
    <row r="170" spans="1:7" x14ac:dyDescent="0.25">
      <c r="A170" s="10">
        <v>207</v>
      </c>
      <c r="B170" s="11" t="s">
        <v>855</v>
      </c>
      <c r="C170" s="11" t="s">
        <v>856</v>
      </c>
      <c r="D170" s="11" t="s">
        <v>463</v>
      </c>
      <c r="E170" s="11" t="s">
        <v>219</v>
      </c>
      <c r="F170" s="11" t="s">
        <v>857</v>
      </c>
      <c r="G170" s="11" t="s">
        <v>219</v>
      </c>
    </row>
    <row r="171" spans="1:7" x14ac:dyDescent="0.25">
      <c r="A171" s="10">
        <v>208</v>
      </c>
      <c r="B171" s="11" t="s">
        <v>858</v>
      </c>
      <c r="C171" s="11" t="s">
        <v>859</v>
      </c>
      <c r="D171" s="11" t="s">
        <v>860</v>
      </c>
      <c r="E171" s="11" t="s">
        <v>861</v>
      </c>
      <c r="F171" s="11" t="s">
        <v>862</v>
      </c>
      <c r="G171" s="11" t="s">
        <v>210</v>
      </c>
    </row>
    <row r="172" spans="1:7" x14ac:dyDescent="0.25">
      <c r="A172" s="10">
        <v>210</v>
      </c>
      <c r="B172" s="11" t="s">
        <v>863</v>
      </c>
      <c r="C172" s="11" t="s">
        <v>864</v>
      </c>
      <c r="D172" s="11" t="s">
        <v>791</v>
      </c>
      <c r="E172" s="11" t="s">
        <v>251</v>
      </c>
      <c r="F172" s="11" t="s">
        <v>865</v>
      </c>
      <c r="G172" s="11" t="s">
        <v>251</v>
      </c>
    </row>
    <row r="173" spans="1:7" x14ac:dyDescent="0.25">
      <c r="A173" s="10">
        <v>211</v>
      </c>
      <c r="B173" s="11" t="s">
        <v>866</v>
      </c>
      <c r="C173" s="11" t="s">
        <v>867</v>
      </c>
      <c r="D173" s="11" t="s">
        <v>868</v>
      </c>
      <c r="E173" s="11" t="s">
        <v>869</v>
      </c>
      <c r="F173" s="11" t="s">
        <v>870</v>
      </c>
      <c r="G173" s="11" t="s">
        <v>156</v>
      </c>
    </row>
    <row r="174" spans="1:7" x14ac:dyDescent="0.25">
      <c r="A174" s="10">
        <v>212</v>
      </c>
      <c r="B174" s="11" t="s">
        <v>871</v>
      </c>
      <c r="C174" s="11" t="s">
        <v>872</v>
      </c>
      <c r="D174" s="11" t="s">
        <v>515</v>
      </c>
      <c r="E174" s="11" t="s">
        <v>516</v>
      </c>
      <c r="F174" s="11" t="s">
        <v>873</v>
      </c>
      <c r="G174" s="11" t="s">
        <v>182</v>
      </c>
    </row>
    <row r="175" spans="1:7" x14ac:dyDescent="0.25">
      <c r="A175" s="10">
        <v>213</v>
      </c>
      <c r="B175" s="11" t="s">
        <v>874</v>
      </c>
      <c r="C175" s="11" t="s">
        <v>875</v>
      </c>
      <c r="D175" s="11" t="s">
        <v>876</v>
      </c>
      <c r="E175" s="11" t="s">
        <v>877</v>
      </c>
      <c r="F175" s="11" t="s">
        <v>878</v>
      </c>
      <c r="G175" s="11" t="s">
        <v>194</v>
      </c>
    </row>
    <row r="176" spans="1:7" x14ac:dyDescent="0.25">
      <c r="A176" s="10">
        <v>215</v>
      </c>
      <c r="B176" s="11" t="s">
        <v>879</v>
      </c>
      <c r="C176" s="11" t="s">
        <v>880</v>
      </c>
      <c r="D176" s="11" t="s">
        <v>876</v>
      </c>
      <c r="E176" s="11" t="s">
        <v>881</v>
      </c>
      <c r="F176" s="11" t="s">
        <v>882</v>
      </c>
      <c r="G176" s="11" t="s">
        <v>194</v>
      </c>
    </row>
    <row r="177" spans="1:7" x14ac:dyDescent="0.25">
      <c r="A177" s="10">
        <v>216</v>
      </c>
      <c r="B177" s="11" t="s">
        <v>883</v>
      </c>
      <c r="C177" s="11" t="s">
        <v>884</v>
      </c>
      <c r="D177" s="11" t="s">
        <v>495</v>
      </c>
      <c r="E177" s="11" t="s">
        <v>496</v>
      </c>
      <c r="F177" s="11" t="s">
        <v>885</v>
      </c>
      <c r="G177" s="11" t="s">
        <v>182</v>
      </c>
    </row>
    <row r="178" spans="1:7" x14ac:dyDescent="0.25">
      <c r="A178" s="10">
        <v>217</v>
      </c>
      <c r="B178" s="11" t="s">
        <v>886</v>
      </c>
      <c r="C178" s="11" t="s">
        <v>887</v>
      </c>
      <c r="D178" s="11" t="s">
        <v>888</v>
      </c>
      <c r="E178" s="11" t="s">
        <v>889</v>
      </c>
      <c r="F178" s="11" t="s">
        <v>890</v>
      </c>
      <c r="G178" s="11" t="s">
        <v>194</v>
      </c>
    </row>
    <row r="179" spans="1:7" x14ac:dyDescent="0.25">
      <c r="A179" s="10">
        <v>219</v>
      </c>
      <c r="B179" s="11" t="s">
        <v>891</v>
      </c>
      <c r="C179" s="11" t="s">
        <v>892</v>
      </c>
      <c r="D179" s="11" t="s">
        <v>893</v>
      </c>
      <c r="E179" s="11" t="s">
        <v>894</v>
      </c>
      <c r="F179" s="11" t="s">
        <v>895</v>
      </c>
      <c r="G179" s="11" t="s">
        <v>210</v>
      </c>
    </row>
    <row r="180" spans="1:7" x14ac:dyDescent="0.25">
      <c r="A180" s="10">
        <v>220</v>
      </c>
      <c r="B180" s="11" t="s">
        <v>896</v>
      </c>
      <c r="C180" s="11" t="s">
        <v>247</v>
      </c>
      <c r="D180" s="11" t="s">
        <v>248</v>
      </c>
      <c r="E180" s="11" t="s">
        <v>249</v>
      </c>
      <c r="F180" s="11" t="s">
        <v>897</v>
      </c>
      <c r="G180" s="11" t="s">
        <v>251</v>
      </c>
    </row>
    <row r="181" spans="1:7" x14ac:dyDescent="0.25">
      <c r="A181" s="10">
        <v>221</v>
      </c>
      <c r="B181" s="11" t="s">
        <v>898</v>
      </c>
      <c r="C181" s="11" t="s">
        <v>899</v>
      </c>
      <c r="D181" s="11" t="s">
        <v>520</v>
      </c>
      <c r="E181" s="11" t="s">
        <v>194</v>
      </c>
      <c r="F181" s="11" t="s">
        <v>900</v>
      </c>
      <c r="G181" s="11" t="s">
        <v>194</v>
      </c>
    </row>
    <row r="182" spans="1:7" x14ac:dyDescent="0.25">
      <c r="A182" s="10">
        <v>222</v>
      </c>
      <c r="B182" s="11" t="s">
        <v>901</v>
      </c>
      <c r="C182" s="11" t="s">
        <v>902</v>
      </c>
      <c r="D182" s="11" t="s">
        <v>903</v>
      </c>
      <c r="E182" s="11" t="s">
        <v>904</v>
      </c>
      <c r="F182" s="11" t="s">
        <v>905</v>
      </c>
      <c r="G182" s="11" t="s">
        <v>178</v>
      </c>
    </row>
    <row r="183" spans="1:7" x14ac:dyDescent="0.25">
      <c r="A183" s="10">
        <v>224</v>
      </c>
      <c r="B183" s="11" t="s">
        <v>906</v>
      </c>
      <c r="C183" s="11" t="s">
        <v>907</v>
      </c>
      <c r="D183" s="11" t="s">
        <v>908</v>
      </c>
      <c r="E183" s="11" t="s">
        <v>909</v>
      </c>
      <c r="F183" s="11" t="s">
        <v>910</v>
      </c>
      <c r="G183" s="11" t="s">
        <v>410</v>
      </c>
    </row>
    <row r="184" spans="1:7" x14ac:dyDescent="0.25">
      <c r="A184" s="10">
        <v>225</v>
      </c>
      <c r="B184" s="11" t="s">
        <v>911</v>
      </c>
      <c r="C184" s="11" t="s">
        <v>912</v>
      </c>
      <c r="D184" s="11" t="s">
        <v>213</v>
      </c>
      <c r="E184" s="11" t="s">
        <v>214</v>
      </c>
      <c r="F184" s="11" t="s">
        <v>913</v>
      </c>
      <c r="G184" s="11" t="s">
        <v>178</v>
      </c>
    </row>
    <row r="185" spans="1:7" x14ac:dyDescent="0.25">
      <c r="A185" s="10">
        <v>226</v>
      </c>
      <c r="B185" s="11" t="s">
        <v>914</v>
      </c>
      <c r="C185" s="11" t="s">
        <v>915</v>
      </c>
      <c r="D185" s="11" t="s">
        <v>569</v>
      </c>
      <c r="E185" s="11" t="s">
        <v>570</v>
      </c>
      <c r="F185" s="11" t="s">
        <v>916</v>
      </c>
      <c r="G185" s="11" t="s">
        <v>178</v>
      </c>
    </row>
    <row r="186" spans="1:7" x14ac:dyDescent="0.25">
      <c r="A186" s="10">
        <v>227</v>
      </c>
      <c r="B186" s="11" t="s">
        <v>917</v>
      </c>
      <c r="C186" s="11" t="s">
        <v>918</v>
      </c>
      <c r="D186" s="11" t="s">
        <v>847</v>
      </c>
      <c r="E186" s="11" t="s">
        <v>182</v>
      </c>
      <c r="F186" s="11" t="s">
        <v>919</v>
      </c>
      <c r="G186" s="11" t="s">
        <v>182</v>
      </c>
    </row>
    <row r="187" spans="1:7" x14ac:dyDescent="0.25">
      <c r="A187" s="10">
        <v>228</v>
      </c>
      <c r="B187" s="11" t="s">
        <v>920</v>
      </c>
      <c r="C187" s="11" t="s">
        <v>921</v>
      </c>
      <c r="D187" s="11" t="s">
        <v>922</v>
      </c>
      <c r="E187" s="11" t="s">
        <v>923</v>
      </c>
      <c r="F187" s="11" t="s">
        <v>924</v>
      </c>
      <c r="G187" s="11" t="s">
        <v>219</v>
      </c>
    </row>
    <row r="188" spans="1:7" x14ac:dyDescent="0.25">
      <c r="A188" s="10">
        <v>229</v>
      </c>
      <c r="B188" s="11" t="s">
        <v>925</v>
      </c>
      <c r="C188" s="11" t="s">
        <v>926</v>
      </c>
      <c r="D188" s="11" t="s">
        <v>282</v>
      </c>
      <c r="E188" s="11" t="s">
        <v>182</v>
      </c>
      <c r="F188" s="11" t="s">
        <v>927</v>
      </c>
      <c r="G188" s="11" t="s">
        <v>182</v>
      </c>
    </row>
    <row r="189" spans="1:7" x14ac:dyDescent="0.25">
      <c r="A189" s="10">
        <v>230</v>
      </c>
      <c r="B189" s="11" t="s">
        <v>928</v>
      </c>
      <c r="C189" s="11" t="s">
        <v>929</v>
      </c>
      <c r="D189" s="11" t="s">
        <v>175</v>
      </c>
      <c r="E189" s="11" t="s">
        <v>176</v>
      </c>
      <c r="F189" s="11" t="s">
        <v>930</v>
      </c>
      <c r="G189" s="11" t="s">
        <v>178</v>
      </c>
    </row>
    <row r="190" spans="1:7" x14ac:dyDescent="0.25">
      <c r="A190" s="10">
        <v>231</v>
      </c>
      <c r="B190" s="11" t="s">
        <v>931</v>
      </c>
      <c r="C190" s="11" t="s">
        <v>932</v>
      </c>
      <c r="D190" s="11" t="s">
        <v>733</v>
      </c>
      <c r="E190" s="11" t="s">
        <v>734</v>
      </c>
      <c r="F190" s="11" t="s">
        <v>933</v>
      </c>
      <c r="G190" s="11" t="s">
        <v>156</v>
      </c>
    </row>
    <row r="191" spans="1:7" x14ac:dyDescent="0.25">
      <c r="A191" s="10">
        <v>232</v>
      </c>
      <c r="B191" s="11" t="s">
        <v>934</v>
      </c>
      <c r="C191" s="11" t="s">
        <v>935</v>
      </c>
      <c r="D191" s="11" t="s">
        <v>936</v>
      </c>
      <c r="E191" s="11" t="s">
        <v>937</v>
      </c>
      <c r="F191" s="11" t="s">
        <v>938</v>
      </c>
      <c r="G191" s="11" t="s">
        <v>194</v>
      </c>
    </row>
    <row r="192" spans="1:7" x14ac:dyDescent="0.25">
      <c r="A192" s="10">
        <v>235</v>
      </c>
      <c r="B192" s="11" t="s">
        <v>939</v>
      </c>
      <c r="C192" s="11" t="s">
        <v>940</v>
      </c>
      <c r="D192" s="11" t="s">
        <v>941</v>
      </c>
      <c r="E192" s="11" t="s">
        <v>942</v>
      </c>
      <c r="F192" s="11" t="s">
        <v>943</v>
      </c>
      <c r="G192" s="11" t="s">
        <v>210</v>
      </c>
    </row>
    <row r="193" spans="1:7" x14ac:dyDescent="0.25">
      <c r="A193" s="10">
        <v>236</v>
      </c>
      <c r="B193" s="11" t="s">
        <v>944</v>
      </c>
      <c r="C193" s="11" t="s">
        <v>945</v>
      </c>
      <c r="D193" s="11" t="s">
        <v>946</v>
      </c>
      <c r="E193" s="11" t="s">
        <v>947</v>
      </c>
      <c r="F193" s="11" t="s">
        <v>948</v>
      </c>
      <c r="G193" s="11" t="s">
        <v>194</v>
      </c>
    </row>
    <row r="194" spans="1:7" x14ac:dyDescent="0.25">
      <c r="A194" s="10">
        <v>237</v>
      </c>
      <c r="B194" s="11" t="s">
        <v>949</v>
      </c>
      <c r="C194" s="11" t="s">
        <v>950</v>
      </c>
      <c r="D194" s="11" t="s">
        <v>775</v>
      </c>
      <c r="E194" s="11" t="s">
        <v>776</v>
      </c>
      <c r="F194" s="11" t="s">
        <v>951</v>
      </c>
      <c r="G194" s="11" t="s">
        <v>156</v>
      </c>
    </row>
    <row r="195" spans="1:7" x14ac:dyDescent="0.25">
      <c r="A195" s="10">
        <v>238</v>
      </c>
      <c r="B195" s="11" t="s">
        <v>952</v>
      </c>
      <c r="C195" s="11" t="s">
        <v>953</v>
      </c>
      <c r="D195" s="11" t="s">
        <v>578</v>
      </c>
      <c r="E195" s="11" t="s">
        <v>182</v>
      </c>
      <c r="F195" s="11" t="s">
        <v>954</v>
      </c>
      <c r="G195" s="11" t="s">
        <v>182</v>
      </c>
    </row>
    <row r="196" spans="1:7" x14ac:dyDescent="0.25">
      <c r="A196" s="10">
        <v>239</v>
      </c>
      <c r="B196" s="11" t="s">
        <v>955</v>
      </c>
      <c r="C196" s="11" t="s">
        <v>956</v>
      </c>
      <c r="D196" s="11" t="s">
        <v>738</v>
      </c>
      <c r="E196" s="11" t="s">
        <v>739</v>
      </c>
      <c r="F196" s="11" t="s">
        <v>957</v>
      </c>
      <c r="G196" s="11" t="s">
        <v>156</v>
      </c>
    </row>
    <row r="197" spans="1:7" x14ac:dyDescent="0.25">
      <c r="A197" s="10">
        <v>240</v>
      </c>
      <c r="B197" s="11" t="s">
        <v>958</v>
      </c>
      <c r="C197" s="11" t="s">
        <v>959</v>
      </c>
      <c r="D197" s="11" t="s">
        <v>377</v>
      </c>
      <c r="E197" s="11" t="s">
        <v>631</v>
      </c>
      <c r="F197" s="11" t="s">
        <v>960</v>
      </c>
      <c r="G197" s="11" t="s">
        <v>150</v>
      </c>
    </row>
    <row r="198" spans="1:7" x14ac:dyDescent="0.25">
      <c r="A198" s="10">
        <v>241</v>
      </c>
      <c r="B198" s="11" t="s">
        <v>961</v>
      </c>
      <c r="C198" s="11" t="s">
        <v>962</v>
      </c>
      <c r="D198" s="11" t="s">
        <v>467</v>
      </c>
      <c r="E198" s="11" t="s">
        <v>182</v>
      </c>
      <c r="F198" s="11" t="s">
        <v>963</v>
      </c>
      <c r="G198" s="11" t="s">
        <v>182</v>
      </c>
    </row>
    <row r="199" spans="1:7" x14ac:dyDescent="0.25">
      <c r="A199" s="10">
        <v>242</v>
      </c>
      <c r="B199" s="11" t="s">
        <v>964</v>
      </c>
      <c r="C199" s="11" t="s">
        <v>965</v>
      </c>
      <c r="D199" s="11" t="s">
        <v>966</v>
      </c>
      <c r="E199" s="11" t="s">
        <v>967</v>
      </c>
      <c r="F199" s="11" t="s">
        <v>968</v>
      </c>
      <c r="G199" s="11" t="s">
        <v>194</v>
      </c>
    </row>
    <row r="200" spans="1:7" x14ac:dyDescent="0.25">
      <c r="A200" s="10">
        <v>243</v>
      </c>
      <c r="B200" s="11" t="s">
        <v>969</v>
      </c>
      <c r="C200" s="11" t="s">
        <v>970</v>
      </c>
      <c r="D200" s="11" t="s">
        <v>582</v>
      </c>
      <c r="E200" s="11" t="s">
        <v>583</v>
      </c>
      <c r="F200" s="11" t="s">
        <v>971</v>
      </c>
      <c r="G200" s="11" t="s">
        <v>178</v>
      </c>
    </row>
    <row r="201" spans="1:7" x14ac:dyDescent="0.25">
      <c r="A201" s="10">
        <v>244</v>
      </c>
      <c r="B201" s="11" t="s">
        <v>972</v>
      </c>
      <c r="C201" s="11" t="s">
        <v>973</v>
      </c>
      <c r="D201" s="11" t="s">
        <v>974</v>
      </c>
      <c r="E201" s="11" t="s">
        <v>975</v>
      </c>
      <c r="F201" s="11" t="s">
        <v>976</v>
      </c>
      <c r="G201" s="11" t="s">
        <v>156</v>
      </c>
    </row>
    <row r="202" spans="1:7" x14ac:dyDescent="0.25">
      <c r="A202" s="10">
        <v>245</v>
      </c>
      <c r="B202" s="11" t="s">
        <v>977</v>
      </c>
      <c r="C202" s="11" t="s">
        <v>978</v>
      </c>
      <c r="D202" s="11" t="s">
        <v>979</v>
      </c>
      <c r="E202" s="11" t="s">
        <v>980</v>
      </c>
      <c r="F202" s="11" t="s">
        <v>981</v>
      </c>
      <c r="G202" s="11" t="s">
        <v>210</v>
      </c>
    </row>
    <row r="203" spans="1:7" x14ac:dyDescent="0.25">
      <c r="A203" s="10">
        <v>246</v>
      </c>
      <c r="B203" s="11" t="s">
        <v>982</v>
      </c>
      <c r="C203" s="11" t="s">
        <v>983</v>
      </c>
      <c r="D203" s="11" t="s">
        <v>974</v>
      </c>
      <c r="E203" s="11" t="s">
        <v>975</v>
      </c>
      <c r="F203" s="11" t="s">
        <v>984</v>
      </c>
      <c r="G203" s="11" t="s">
        <v>156</v>
      </c>
    </row>
    <row r="204" spans="1:7" x14ac:dyDescent="0.25">
      <c r="A204" s="10">
        <v>247</v>
      </c>
      <c r="B204" s="11" t="s">
        <v>985</v>
      </c>
      <c r="C204" s="11" t="s">
        <v>986</v>
      </c>
      <c r="D204" s="11" t="s">
        <v>175</v>
      </c>
      <c r="E204" s="11" t="s">
        <v>176</v>
      </c>
      <c r="F204" s="11" t="s">
        <v>987</v>
      </c>
      <c r="G204" s="11" t="s">
        <v>178</v>
      </c>
    </row>
    <row r="205" spans="1:7" x14ac:dyDescent="0.25">
      <c r="A205" s="10">
        <v>248</v>
      </c>
      <c r="B205" s="11" t="s">
        <v>988</v>
      </c>
      <c r="C205" s="11" t="s">
        <v>989</v>
      </c>
      <c r="D205" s="11" t="s">
        <v>169</v>
      </c>
      <c r="E205" s="11" t="s">
        <v>574</v>
      </c>
      <c r="F205" s="11" t="s">
        <v>990</v>
      </c>
      <c r="G205" s="11" t="s">
        <v>172</v>
      </c>
    </row>
    <row r="206" spans="1:7" x14ac:dyDescent="0.25">
      <c r="A206" s="10">
        <v>249</v>
      </c>
      <c r="B206" s="11" t="s">
        <v>991</v>
      </c>
      <c r="C206" s="11" t="s">
        <v>992</v>
      </c>
      <c r="D206" s="11" t="s">
        <v>596</v>
      </c>
      <c r="E206" s="11" t="s">
        <v>597</v>
      </c>
      <c r="F206" s="11" t="s">
        <v>993</v>
      </c>
      <c r="G206" s="11" t="s">
        <v>150</v>
      </c>
    </row>
    <row r="207" spans="1:7" x14ac:dyDescent="0.25">
      <c r="A207" s="10">
        <v>250</v>
      </c>
      <c r="B207" s="11" t="s">
        <v>994</v>
      </c>
      <c r="C207" s="11" t="s">
        <v>995</v>
      </c>
      <c r="D207" s="11" t="s">
        <v>996</v>
      </c>
      <c r="E207" s="11" t="s">
        <v>997</v>
      </c>
      <c r="F207" s="11" t="s">
        <v>998</v>
      </c>
      <c r="G207" s="11" t="s">
        <v>150</v>
      </c>
    </row>
    <row r="208" spans="1:7" x14ac:dyDescent="0.25">
      <c r="A208" s="10">
        <v>251</v>
      </c>
      <c r="B208" s="11" t="s">
        <v>999</v>
      </c>
      <c r="C208" s="11" t="s">
        <v>1000</v>
      </c>
      <c r="D208" s="11" t="s">
        <v>569</v>
      </c>
      <c r="E208" s="11" t="s">
        <v>570</v>
      </c>
      <c r="F208" s="11" t="s">
        <v>1001</v>
      </c>
      <c r="G208" s="11" t="s">
        <v>178</v>
      </c>
    </row>
    <row r="209" spans="1:7" x14ac:dyDescent="0.25">
      <c r="A209" s="10">
        <v>252</v>
      </c>
      <c r="B209" s="11" t="s">
        <v>1002</v>
      </c>
      <c r="C209" s="11" t="s">
        <v>1003</v>
      </c>
      <c r="D209" s="11" t="s">
        <v>655</v>
      </c>
      <c r="E209" s="11" t="s">
        <v>182</v>
      </c>
      <c r="F209" s="11" t="s">
        <v>1004</v>
      </c>
      <c r="G209" s="11" t="s">
        <v>182</v>
      </c>
    </row>
    <row r="210" spans="1:7" x14ac:dyDescent="0.25">
      <c r="A210" s="10">
        <v>254</v>
      </c>
      <c r="B210" s="11" t="s">
        <v>1005</v>
      </c>
      <c r="C210" s="11" t="s">
        <v>1006</v>
      </c>
      <c r="D210" s="11" t="s">
        <v>635</v>
      </c>
      <c r="E210" s="11" t="s">
        <v>636</v>
      </c>
      <c r="F210" s="11" t="s">
        <v>1007</v>
      </c>
      <c r="G210" s="11" t="s">
        <v>210</v>
      </c>
    </row>
    <row r="211" spans="1:7" x14ac:dyDescent="0.25">
      <c r="A211" s="10">
        <v>255</v>
      </c>
      <c r="B211" s="11" t="s">
        <v>1008</v>
      </c>
      <c r="C211" s="11" t="s">
        <v>1009</v>
      </c>
      <c r="D211" s="11" t="s">
        <v>1010</v>
      </c>
      <c r="E211" s="11" t="s">
        <v>1011</v>
      </c>
      <c r="F211" s="11" t="s">
        <v>1012</v>
      </c>
      <c r="G211" s="11" t="s">
        <v>210</v>
      </c>
    </row>
    <row r="212" spans="1:7" x14ac:dyDescent="0.25">
      <c r="A212" s="10">
        <v>256</v>
      </c>
      <c r="B212" s="11" t="s">
        <v>1013</v>
      </c>
      <c r="C212" s="11" t="s">
        <v>1014</v>
      </c>
      <c r="D212" s="11" t="s">
        <v>1015</v>
      </c>
      <c r="E212" s="11" t="s">
        <v>1016</v>
      </c>
      <c r="F212" s="11" t="s">
        <v>1017</v>
      </c>
      <c r="G212" s="11" t="s">
        <v>178</v>
      </c>
    </row>
    <row r="213" spans="1:7" x14ac:dyDescent="0.25">
      <c r="A213" s="10">
        <v>257</v>
      </c>
      <c r="B213" s="11" t="s">
        <v>1018</v>
      </c>
      <c r="C213" s="11" t="s">
        <v>1019</v>
      </c>
      <c r="D213" s="11" t="s">
        <v>1020</v>
      </c>
      <c r="E213" s="11" t="s">
        <v>1021</v>
      </c>
      <c r="F213" s="11" t="s">
        <v>1022</v>
      </c>
      <c r="G213" s="11" t="s">
        <v>194</v>
      </c>
    </row>
    <row r="214" spans="1:7" x14ac:dyDescent="0.25">
      <c r="A214" s="10">
        <v>258</v>
      </c>
      <c r="B214" s="11" t="s">
        <v>1023</v>
      </c>
      <c r="C214" s="11" t="s">
        <v>1024</v>
      </c>
      <c r="D214" s="11" t="s">
        <v>1025</v>
      </c>
      <c r="E214" s="11" t="s">
        <v>1026</v>
      </c>
      <c r="F214" s="11" t="s">
        <v>1027</v>
      </c>
      <c r="G214" s="11" t="s">
        <v>210</v>
      </c>
    </row>
    <row r="215" spans="1:7" x14ac:dyDescent="0.25">
      <c r="A215" s="10">
        <v>259</v>
      </c>
      <c r="B215" s="11" t="s">
        <v>1028</v>
      </c>
      <c r="C215" s="11" t="s">
        <v>1029</v>
      </c>
      <c r="D215" s="11" t="s">
        <v>1030</v>
      </c>
      <c r="E215" s="11" t="s">
        <v>1031</v>
      </c>
      <c r="F215" s="11" t="s">
        <v>1032</v>
      </c>
      <c r="G215" s="11" t="s">
        <v>410</v>
      </c>
    </row>
    <row r="216" spans="1:7" x14ac:dyDescent="0.25">
      <c r="A216" s="10">
        <v>260</v>
      </c>
      <c r="B216" s="11" t="s">
        <v>1033</v>
      </c>
      <c r="C216" s="11" t="s">
        <v>1034</v>
      </c>
      <c r="D216" s="11" t="s">
        <v>1035</v>
      </c>
      <c r="E216" s="11" t="s">
        <v>1036</v>
      </c>
      <c r="F216" s="11" t="s">
        <v>1037</v>
      </c>
      <c r="G216" s="11" t="s">
        <v>194</v>
      </c>
    </row>
    <row r="217" spans="1:7" x14ac:dyDescent="0.25">
      <c r="A217" s="10">
        <v>261</v>
      </c>
      <c r="B217" s="11" t="s">
        <v>1038</v>
      </c>
      <c r="C217" s="11" t="s">
        <v>1039</v>
      </c>
      <c r="D217" s="11" t="s">
        <v>1040</v>
      </c>
      <c r="E217" s="11" t="s">
        <v>1041</v>
      </c>
      <c r="F217" s="11" t="s">
        <v>1042</v>
      </c>
      <c r="G217" s="11" t="s">
        <v>410</v>
      </c>
    </row>
    <row r="218" spans="1:7" x14ac:dyDescent="0.25">
      <c r="A218" s="10">
        <v>262</v>
      </c>
      <c r="B218" s="11" t="s">
        <v>1043</v>
      </c>
      <c r="C218" s="11" t="s">
        <v>1044</v>
      </c>
      <c r="D218" s="11" t="s">
        <v>291</v>
      </c>
      <c r="E218" s="11" t="s">
        <v>292</v>
      </c>
      <c r="F218" s="11" t="s">
        <v>1045</v>
      </c>
      <c r="G218" s="11" t="s">
        <v>156</v>
      </c>
    </row>
    <row r="219" spans="1:7" x14ac:dyDescent="0.25">
      <c r="A219" s="10">
        <v>263</v>
      </c>
      <c r="B219" s="11" t="s">
        <v>1046</v>
      </c>
      <c r="C219" s="11" t="s">
        <v>1047</v>
      </c>
      <c r="D219" s="11" t="s">
        <v>1048</v>
      </c>
      <c r="E219" s="11" t="s">
        <v>1049</v>
      </c>
      <c r="F219" s="11" t="s">
        <v>1050</v>
      </c>
      <c r="G219" s="11" t="s">
        <v>410</v>
      </c>
    </row>
    <row r="220" spans="1:7" x14ac:dyDescent="0.25">
      <c r="A220" s="10">
        <v>264</v>
      </c>
      <c r="B220" s="11" t="s">
        <v>1051</v>
      </c>
      <c r="C220" s="11" t="s">
        <v>1052</v>
      </c>
      <c r="D220" s="11" t="s">
        <v>1053</v>
      </c>
      <c r="E220" s="11" t="s">
        <v>1054</v>
      </c>
      <c r="F220" s="11" t="s">
        <v>1055</v>
      </c>
      <c r="G220" s="11" t="s">
        <v>150</v>
      </c>
    </row>
    <row r="221" spans="1:7" x14ac:dyDescent="0.25">
      <c r="A221" s="10">
        <v>265</v>
      </c>
      <c r="B221" s="11" t="s">
        <v>1056</v>
      </c>
      <c r="C221" s="11" t="s">
        <v>1057</v>
      </c>
      <c r="D221" s="11" t="s">
        <v>1058</v>
      </c>
      <c r="E221" s="11" t="s">
        <v>1059</v>
      </c>
      <c r="F221" s="11" t="s">
        <v>1060</v>
      </c>
      <c r="G221" s="11" t="s">
        <v>219</v>
      </c>
    </row>
    <row r="222" spans="1:7" x14ac:dyDescent="0.25">
      <c r="A222" s="10">
        <v>266</v>
      </c>
      <c r="B222" s="11" t="s">
        <v>1061</v>
      </c>
      <c r="C222" s="11" t="s">
        <v>1062</v>
      </c>
      <c r="D222" s="11" t="s">
        <v>1063</v>
      </c>
      <c r="E222" s="11" t="s">
        <v>1064</v>
      </c>
      <c r="F222" s="11" t="s">
        <v>1065</v>
      </c>
      <c r="G222" s="11" t="s">
        <v>410</v>
      </c>
    </row>
    <row r="223" spans="1:7" x14ac:dyDescent="0.25">
      <c r="A223" s="10">
        <v>267</v>
      </c>
      <c r="B223" s="11" t="s">
        <v>1066</v>
      </c>
      <c r="C223" s="11" t="s">
        <v>1067</v>
      </c>
      <c r="D223" s="11" t="s">
        <v>1068</v>
      </c>
      <c r="E223" s="11" t="s">
        <v>1069</v>
      </c>
      <c r="F223" s="11" t="s">
        <v>1070</v>
      </c>
      <c r="G223" s="11" t="s">
        <v>150</v>
      </c>
    </row>
    <row r="224" spans="1:7" x14ac:dyDescent="0.25">
      <c r="A224" s="10">
        <v>268</v>
      </c>
      <c r="B224" s="11" t="s">
        <v>1071</v>
      </c>
      <c r="C224" s="11" t="s">
        <v>1072</v>
      </c>
      <c r="D224" s="11" t="s">
        <v>1073</v>
      </c>
      <c r="E224" s="11" t="s">
        <v>1074</v>
      </c>
      <c r="F224" s="11" t="s">
        <v>1075</v>
      </c>
      <c r="G224" s="11" t="s">
        <v>410</v>
      </c>
    </row>
    <row r="225" spans="1:7" x14ac:dyDescent="0.25">
      <c r="A225" s="10">
        <v>269</v>
      </c>
      <c r="B225" s="11" t="s">
        <v>1076</v>
      </c>
      <c r="C225" s="11" t="s">
        <v>1077</v>
      </c>
      <c r="D225" s="11" t="s">
        <v>1078</v>
      </c>
      <c r="E225" s="11" t="s">
        <v>1079</v>
      </c>
      <c r="F225" s="11" t="s">
        <v>1080</v>
      </c>
      <c r="G225" s="11" t="s">
        <v>194</v>
      </c>
    </row>
    <row r="226" spans="1:7" x14ac:dyDescent="0.25">
      <c r="A226" s="10">
        <v>270</v>
      </c>
      <c r="B226" s="11" t="s">
        <v>1081</v>
      </c>
      <c r="C226" s="11" t="s">
        <v>1082</v>
      </c>
      <c r="D226" s="11" t="s">
        <v>1083</v>
      </c>
      <c r="E226" s="11" t="s">
        <v>1084</v>
      </c>
      <c r="F226" s="11" t="s">
        <v>1085</v>
      </c>
      <c r="G226" s="11" t="s">
        <v>210</v>
      </c>
    </row>
    <row r="227" spans="1:7" x14ac:dyDescent="0.25">
      <c r="A227" s="10">
        <v>271</v>
      </c>
      <c r="B227" s="11" t="s">
        <v>1086</v>
      </c>
      <c r="C227" s="11" t="s">
        <v>1087</v>
      </c>
      <c r="D227" s="11" t="s">
        <v>762</v>
      </c>
      <c r="E227" s="11" t="s">
        <v>182</v>
      </c>
      <c r="F227" s="11" t="s">
        <v>1088</v>
      </c>
      <c r="G227" s="11" t="s">
        <v>182</v>
      </c>
    </row>
    <row r="228" spans="1:7" x14ac:dyDescent="0.25">
      <c r="A228" s="10">
        <v>272</v>
      </c>
      <c r="B228" s="11" t="s">
        <v>1089</v>
      </c>
      <c r="C228" s="11" t="s">
        <v>1090</v>
      </c>
      <c r="D228" s="11" t="s">
        <v>1091</v>
      </c>
      <c r="E228" s="11" t="s">
        <v>182</v>
      </c>
      <c r="F228" s="11" t="s">
        <v>1092</v>
      </c>
      <c r="G228" s="11" t="s">
        <v>182</v>
      </c>
    </row>
    <row r="229" spans="1:7" x14ac:dyDescent="0.25">
      <c r="A229" s="10">
        <v>274</v>
      </c>
      <c r="B229" s="11" t="s">
        <v>1093</v>
      </c>
      <c r="C229" s="11" t="s">
        <v>1094</v>
      </c>
      <c r="D229" s="11" t="s">
        <v>791</v>
      </c>
      <c r="E229" s="11" t="s">
        <v>251</v>
      </c>
      <c r="F229" s="11" t="s">
        <v>1095</v>
      </c>
      <c r="G229" s="11" t="s">
        <v>251</v>
      </c>
    </row>
    <row r="230" spans="1:7" x14ac:dyDescent="0.25">
      <c r="A230" s="10">
        <v>275</v>
      </c>
      <c r="B230" s="11" t="s">
        <v>1096</v>
      </c>
      <c r="C230" s="11" t="s">
        <v>1097</v>
      </c>
      <c r="D230" s="11" t="s">
        <v>618</v>
      </c>
      <c r="E230" s="11" t="s">
        <v>182</v>
      </c>
      <c r="F230" s="11" t="s">
        <v>1098</v>
      </c>
      <c r="G230" s="11" t="s">
        <v>182</v>
      </c>
    </row>
    <row r="231" spans="1:7" x14ac:dyDescent="0.25">
      <c r="A231" s="10">
        <v>276</v>
      </c>
      <c r="B231" s="11" t="s">
        <v>1099</v>
      </c>
      <c r="C231" s="11" t="s">
        <v>1100</v>
      </c>
      <c r="D231" s="11" t="s">
        <v>678</v>
      </c>
      <c r="E231" s="11" t="s">
        <v>679</v>
      </c>
      <c r="F231" s="11" t="s">
        <v>1101</v>
      </c>
      <c r="G231" s="11" t="s">
        <v>410</v>
      </c>
    </row>
    <row r="232" spans="1:7" x14ac:dyDescent="0.25">
      <c r="A232" s="10">
        <v>277</v>
      </c>
      <c r="B232" s="11" t="s">
        <v>1102</v>
      </c>
      <c r="C232" s="11" t="s">
        <v>1103</v>
      </c>
      <c r="D232" s="11" t="s">
        <v>1104</v>
      </c>
      <c r="E232" s="11" t="s">
        <v>1105</v>
      </c>
      <c r="F232" s="11" t="s">
        <v>1106</v>
      </c>
      <c r="G232" s="11" t="s">
        <v>156</v>
      </c>
    </row>
    <row r="233" spans="1:7" x14ac:dyDescent="0.25">
      <c r="A233" s="10">
        <v>278</v>
      </c>
      <c r="B233" s="11" t="s">
        <v>1107</v>
      </c>
      <c r="C233" s="11" t="s">
        <v>1108</v>
      </c>
      <c r="D233" s="11" t="s">
        <v>876</v>
      </c>
      <c r="E233" s="11" t="s">
        <v>881</v>
      </c>
      <c r="F233" s="11" t="s">
        <v>1109</v>
      </c>
      <c r="G233" s="11" t="s">
        <v>194</v>
      </c>
    </row>
    <row r="234" spans="1:7" x14ac:dyDescent="0.25">
      <c r="A234" s="10">
        <v>280</v>
      </c>
      <c r="B234" s="11" t="s">
        <v>1110</v>
      </c>
      <c r="C234" s="11" t="s">
        <v>625</v>
      </c>
      <c r="D234" s="11" t="s">
        <v>626</v>
      </c>
      <c r="E234" s="11" t="s">
        <v>627</v>
      </c>
      <c r="F234" s="11" t="s">
        <v>1111</v>
      </c>
      <c r="G234" s="11" t="s">
        <v>172</v>
      </c>
    </row>
    <row r="235" spans="1:7" x14ac:dyDescent="0.25">
      <c r="A235" s="10">
        <v>281</v>
      </c>
      <c r="B235" s="11" t="s">
        <v>1112</v>
      </c>
      <c r="C235" s="11" t="s">
        <v>1113</v>
      </c>
      <c r="D235" s="11" t="s">
        <v>1114</v>
      </c>
      <c r="E235" s="11" t="s">
        <v>1115</v>
      </c>
      <c r="F235" s="11" t="s">
        <v>1116</v>
      </c>
      <c r="G235" s="11" t="s">
        <v>194</v>
      </c>
    </row>
    <row r="236" spans="1:7" x14ac:dyDescent="0.25">
      <c r="A236" s="10">
        <v>282</v>
      </c>
      <c r="B236" s="11" t="s">
        <v>1117</v>
      </c>
      <c r="C236" s="11" t="s">
        <v>1118</v>
      </c>
      <c r="D236" s="11" t="s">
        <v>1119</v>
      </c>
      <c r="E236" s="11" t="s">
        <v>1120</v>
      </c>
      <c r="F236" s="11" t="s">
        <v>1121</v>
      </c>
      <c r="G236" s="11" t="s">
        <v>410</v>
      </c>
    </row>
    <row r="237" spans="1:7" x14ac:dyDescent="0.25">
      <c r="A237" s="10">
        <v>283</v>
      </c>
      <c r="B237" s="11" t="s">
        <v>1122</v>
      </c>
      <c r="C237" s="11" t="s">
        <v>1123</v>
      </c>
      <c r="D237" s="11" t="s">
        <v>538</v>
      </c>
      <c r="E237" s="11" t="s">
        <v>539</v>
      </c>
      <c r="F237" s="11" t="s">
        <v>1124</v>
      </c>
      <c r="G237" s="11" t="s">
        <v>150</v>
      </c>
    </row>
    <row r="238" spans="1:7" x14ac:dyDescent="0.25">
      <c r="A238" s="10">
        <v>284</v>
      </c>
      <c r="B238" s="11" t="s">
        <v>1125</v>
      </c>
      <c r="C238" s="11" t="s">
        <v>1126</v>
      </c>
      <c r="D238" s="11" t="s">
        <v>1127</v>
      </c>
      <c r="E238" s="11" t="s">
        <v>1128</v>
      </c>
      <c r="F238" s="11" t="s">
        <v>1129</v>
      </c>
      <c r="G238" s="11" t="s">
        <v>178</v>
      </c>
    </row>
    <row r="239" spans="1:7" x14ac:dyDescent="0.25">
      <c r="A239" s="10">
        <v>285</v>
      </c>
      <c r="B239" s="11" t="s">
        <v>1130</v>
      </c>
      <c r="C239" s="11" t="s">
        <v>1131</v>
      </c>
      <c r="D239" s="11" t="s">
        <v>728</v>
      </c>
      <c r="E239" s="11" t="s">
        <v>729</v>
      </c>
      <c r="F239" s="11" t="s">
        <v>1132</v>
      </c>
      <c r="G239" s="11" t="s">
        <v>219</v>
      </c>
    </row>
    <row r="240" spans="1:7" x14ac:dyDescent="0.25">
      <c r="A240" s="10">
        <v>286</v>
      </c>
      <c r="B240" s="11" t="s">
        <v>1133</v>
      </c>
      <c r="C240" s="11" t="s">
        <v>1134</v>
      </c>
      <c r="D240" s="11" t="s">
        <v>1135</v>
      </c>
      <c r="E240" s="11" t="s">
        <v>1136</v>
      </c>
      <c r="F240" s="11" t="s">
        <v>1137</v>
      </c>
      <c r="G240" s="11" t="s">
        <v>219</v>
      </c>
    </row>
    <row r="241" spans="1:7" x14ac:dyDescent="0.25">
      <c r="A241" s="10">
        <v>288</v>
      </c>
      <c r="B241" s="11" t="s">
        <v>1138</v>
      </c>
      <c r="C241" s="11" t="s">
        <v>714</v>
      </c>
      <c r="D241" s="11" t="s">
        <v>715</v>
      </c>
      <c r="E241" s="11" t="s">
        <v>716</v>
      </c>
      <c r="F241" s="11" t="s">
        <v>1139</v>
      </c>
      <c r="G241" s="11" t="s">
        <v>150</v>
      </c>
    </row>
    <row r="242" spans="1:7" x14ac:dyDescent="0.25">
      <c r="A242" s="10">
        <v>289</v>
      </c>
      <c r="B242" s="11" t="s">
        <v>1140</v>
      </c>
      <c r="C242" s="11" t="s">
        <v>1141</v>
      </c>
      <c r="D242" s="11" t="s">
        <v>733</v>
      </c>
      <c r="E242" s="11" t="s">
        <v>734</v>
      </c>
      <c r="F242" s="11" t="s">
        <v>1142</v>
      </c>
      <c r="G242" s="11" t="s">
        <v>156</v>
      </c>
    </row>
    <row r="243" spans="1:7" x14ac:dyDescent="0.25">
      <c r="A243" s="10">
        <v>291</v>
      </c>
      <c r="B243" s="11" t="s">
        <v>1143</v>
      </c>
      <c r="C243" s="11" t="s">
        <v>1144</v>
      </c>
      <c r="D243" s="11" t="s">
        <v>207</v>
      </c>
      <c r="E243" s="11" t="s">
        <v>208</v>
      </c>
      <c r="F243" s="11" t="s">
        <v>1145</v>
      </c>
      <c r="G243" s="11" t="s">
        <v>210</v>
      </c>
    </row>
    <row r="244" spans="1:7" x14ac:dyDescent="0.25">
      <c r="A244" s="10">
        <v>292</v>
      </c>
      <c r="B244" s="11" t="s">
        <v>1146</v>
      </c>
      <c r="C244" s="11" t="s">
        <v>1147</v>
      </c>
      <c r="D244" s="11" t="s">
        <v>893</v>
      </c>
      <c r="E244" s="11" t="s">
        <v>894</v>
      </c>
      <c r="F244" s="11" t="s">
        <v>1148</v>
      </c>
      <c r="G244" s="11" t="s">
        <v>210</v>
      </c>
    </row>
    <row r="245" spans="1:7" x14ac:dyDescent="0.25">
      <c r="A245" s="10">
        <v>295</v>
      </c>
      <c r="B245" s="11" t="s">
        <v>1149</v>
      </c>
      <c r="C245" s="11" t="s">
        <v>1150</v>
      </c>
      <c r="D245" s="11" t="s">
        <v>1151</v>
      </c>
      <c r="E245" s="11" t="s">
        <v>1152</v>
      </c>
      <c r="F245" s="11" t="s">
        <v>1153</v>
      </c>
      <c r="G245" s="11" t="s">
        <v>156</v>
      </c>
    </row>
    <row r="246" spans="1:7" x14ac:dyDescent="0.25">
      <c r="A246" s="10">
        <v>296</v>
      </c>
      <c r="B246" s="11" t="s">
        <v>1154</v>
      </c>
      <c r="C246" s="11" t="s">
        <v>1155</v>
      </c>
      <c r="D246" s="11" t="s">
        <v>218</v>
      </c>
      <c r="E246" s="11" t="s">
        <v>219</v>
      </c>
      <c r="F246" s="11" t="s">
        <v>1156</v>
      </c>
      <c r="G246" s="11" t="s">
        <v>219</v>
      </c>
    </row>
    <row r="247" spans="1:7" x14ac:dyDescent="0.25">
      <c r="A247" s="10">
        <v>298</v>
      </c>
      <c r="B247" s="11" t="s">
        <v>1157</v>
      </c>
      <c r="C247" s="11" t="s">
        <v>232</v>
      </c>
      <c r="D247" s="11" t="s">
        <v>223</v>
      </c>
      <c r="E247" s="11" t="s">
        <v>224</v>
      </c>
      <c r="F247" s="11" t="s">
        <v>1158</v>
      </c>
      <c r="G247" s="11" t="s">
        <v>194</v>
      </c>
    </row>
    <row r="248" spans="1:7" x14ac:dyDescent="0.25">
      <c r="A248" s="10">
        <v>299</v>
      </c>
      <c r="B248" s="11" t="s">
        <v>1159</v>
      </c>
      <c r="C248" s="11" t="s">
        <v>1160</v>
      </c>
      <c r="D248" s="11" t="s">
        <v>1161</v>
      </c>
      <c r="E248" s="11" t="s">
        <v>1162</v>
      </c>
      <c r="F248" s="11" t="s">
        <v>1163</v>
      </c>
      <c r="G248" s="11" t="s">
        <v>210</v>
      </c>
    </row>
    <row r="249" spans="1:7" x14ac:dyDescent="0.25">
      <c r="A249" s="10">
        <v>301</v>
      </c>
      <c r="B249" s="11" t="s">
        <v>1164</v>
      </c>
      <c r="C249" s="11" t="s">
        <v>1165</v>
      </c>
      <c r="D249" s="11" t="s">
        <v>1166</v>
      </c>
      <c r="E249" s="11" t="s">
        <v>1167</v>
      </c>
      <c r="F249" s="11" t="s">
        <v>1168</v>
      </c>
      <c r="G249" s="11" t="s">
        <v>410</v>
      </c>
    </row>
    <row r="250" spans="1:7" x14ac:dyDescent="0.25">
      <c r="A250" s="10">
        <v>302</v>
      </c>
      <c r="B250" s="11" t="s">
        <v>1169</v>
      </c>
      <c r="C250" s="11" t="s">
        <v>1170</v>
      </c>
      <c r="D250" s="11" t="s">
        <v>1171</v>
      </c>
      <c r="E250" s="11" t="s">
        <v>1172</v>
      </c>
      <c r="F250" s="11" t="s">
        <v>1173</v>
      </c>
      <c r="G250" s="11" t="s">
        <v>194</v>
      </c>
    </row>
    <row r="251" spans="1:7" x14ac:dyDescent="0.25">
      <c r="A251" s="10">
        <v>305</v>
      </c>
      <c r="B251" s="11" t="s">
        <v>1174</v>
      </c>
      <c r="C251" s="11" t="s">
        <v>1175</v>
      </c>
      <c r="D251" s="11" t="s">
        <v>377</v>
      </c>
      <c r="E251" s="11" t="s">
        <v>378</v>
      </c>
      <c r="F251" s="11" t="s">
        <v>1176</v>
      </c>
      <c r="G251" s="11" t="s">
        <v>150</v>
      </c>
    </row>
    <row r="252" spans="1:7" x14ac:dyDescent="0.25">
      <c r="A252" s="10">
        <v>307</v>
      </c>
      <c r="B252" s="11" t="s">
        <v>1177</v>
      </c>
      <c r="C252" s="11" t="s">
        <v>1178</v>
      </c>
      <c r="D252" s="11" t="s">
        <v>1179</v>
      </c>
      <c r="E252" s="11" t="s">
        <v>1180</v>
      </c>
      <c r="F252" s="11" t="s">
        <v>1181</v>
      </c>
      <c r="G252" s="11" t="s">
        <v>194</v>
      </c>
    </row>
    <row r="253" spans="1:7" x14ac:dyDescent="0.25">
      <c r="A253" s="10">
        <v>308</v>
      </c>
      <c r="B253" s="11" t="s">
        <v>1182</v>
      </c>
      <c r="C253" s="11" t="s">
        <v>1183</v>
      </c>
      <c r="D253" s="11" t="s">
        <v>974</v>
      </c>
      <c r="E253" s="11" t="s">
        <v>1184</v>
      </c>
      <c r="F253" s="11" t="s">
        <v>1185</v>
      </c>
      <c r="G253" s="11" t="s">
        <v>156</v>
      </c>
    </row>
    <row r="254" spans="1:7" x14ac:dyDescent="0.25">
      <c r="A254" s="10">
        <v>310</v>
      </c>
      <c r="B254" s="11" t="s">
        <v>1186</v>
      </c>
      <c r="C254" s="11" t="s">
        <v>1187</v>
      </c>
      <c r="D254" s="11" t="s">
        <v>733</v>
      </c>
      <c r="E254" s="11" t="s">
        <v>734</v>
      </c>
      <c r="F254" s="11" t="s">
        <v>1188</v>
      </c>
      <c r="G254" s="11" t="s">
        <v>156</v>
      </c>
    </row>
    <row r="255" spans="1:7" x14ac:dyDescent="0.25">
      <c r="A255" s="10">
        <v>311</v>
      </c>
      <c r="B255" s="11" t="s">
        <v>1189</v>
      </c>
      <c r="C255" s="11" t="s">
        <v>1190</v>
      </c>
      <c r="D255" s="11" t="s">
        <v>1191</v>
      </c>
      <c r="E255" s="11" t="s">
        <v>1192</v>
      </c>
      <c r="F255" s="11" t="s">
        <v>1193</v>
      </c>
      <c r="G255" s="11" t="s">
        <v>410</v>
      </c>
    </row>
    <row r="256" spans="1:7" x14ac:dyDescent="0.25">
      <c r="A256" s="10">
        <v>312</v>
      </c>
      <c r="B256" s="11" t="s">
        <v>1194</v>
      </c>
      <c r="C256" s="11" t="s">
        <v>1195</v>
      </c>
      <c r="D256" s="11" t="s">
        <v>1196</v>
      </c>
      <c r="E256" s="11" t="s">
        <v>1197</v>
      </c>
      <c r="F256" s="11" t="s">
        <v>1198</v>
      </c>
      <c r="G256" s="11" t="s">
        <v>210</v>
      </c>
    </row>
    <row r="257" spans="1:7" x14ac:dyDescent="0.25">
      <c r="A257" s="10">
        <v>314</v>
      </c>
      <c r="B257" s="11" t="s">
        <v>1199</v>
      </c>
      <c r="C257" s="11" t="s">
        <v>1200</v>
      </c>
      <c r="D257" s="11" t="s">
        <v>1201</v>
      </c>
      <c r="E257" s="11" t="s">
        <v>1202</v>
      </c>
      <c r="F257" s="11" t="s">
        <v>1203</v>
      </c>
      <c r="G257" s="11" t="s">
        <v>156</v>
      </c>
    </row>
    <row r="258" spans="1:7" x14ac:dyDescent="0.25">
      <c r="A258" s="10">
        <v>315</v>
      </c>
      <c r="B258" s="11" t="s">
        <v>1204</v>
      </c>
      <c r="C258" s="11" t="s">
        <v>1205</v>
      </c>
      <c r="D258" s="11" t="s">
        <v>1206</v>
      </c>
      <c r="E258" s="11" t="s">
        <v>1207</v>
      </c>
      <c r="F258" s="11" t="s">
        <v>1208</v>
      </c>
      <c r="G258" s="11" t="s">
        <v>210</v>
      </c>
    </row>
    <row r="259" spans="1:7" x14ac:dyDescent="0.25">
      <c r="A259" s="10">
        <v>316</v>
      </c>
      <c r="B259" s="11" t="s">
        <v>1209</v>
      </c>
      <c r="C259" s="11" t="s">
        <v>1210</v>
      </c>
      <c r="D259" s="11" t="s">
        <v>715</v>
      </c>
      <c r="E259" s="11" t="s">
        <v>1211</v>
      </c>
      <c r="F259" s="11" t="s">
        <v>1212</v>
      </c>
      <c r="G259" s="11" t="s">
        <v>150</v>
      </c>
    </row>
    <row r="260" spans="1:7" x14ac:dyDescent="0.25">
      <c r="A260" s="10">
        <v>317</v>
      </c>
      <c r="B260" s="11" t="s">
        <v>1213</v>
      </c>
      <c r="C260" s="11" t="s">
        <v>1214</v>
      </c>
      <c r="D260" s="11" t="s">
        <v>791</v>
      </c>
      <c r="E260" s="11" t="s">
        <v>1215</v>
      </c>
      <c r="F260" s="11" t="s">
        <v>1216</v>
      </c>
      <c r="G260" s="11" t="s">
        <v>251</v>
      </c>
    </row>
    <row r="261" spans="1:7" x14ac:dyDescent="0.25">
      <c r="A261" s="10">
        <v>318</v>
      </c>
      <c r="B261" s="11" t="s">
        <v>1217</v>
      </c>
      <c r="C261" s="11" t="s">
        <v>1218</v>
      </c>
      <c r="D261" s="11" t="s">
        <v>1219</v>
      </c>
      <c r="E261" s="11" t="s">
        <v>1220</v>
      </c>
      <c r="F261" s="11" t="s">
        <v>1221</v>
      </c>
      <c r="G261" s="11" t="s">
        <v>410</v>
      </c>
    </row>
    <row r="262" spans="1:7" x14ac:dyDescent="0.25">
      <c r="A262" s="10">
        <v>320</v>
      </c>
      <c r="B262" s="11" t="s">
        <v>1222</v>
      </c>
      <c r="C262" s="11" t="s">
        <v>1223</v>
      </c>
      <c r="D262" s="11" t="s">
        <v>974</v>
      </c>
      <c r="E262" s="11" t="s">
        <v>975</v>
      </c>
      <c r="F262" s="11" t="s">
        <v>1224</v>
      </c>
      <c r="G262" s="11" t="s">
        <v>156</v>
      </c>
    </row>
    <row r="263" spans="1:7" x14ac:dyDescent="0.25">
      <c r="A263" s="10">
        <v>321</v>
      </c>
      <c r="B263" s="11" t="s">
        <v>1225</v>
      </c>
      <c r="C263" s="11" t="s">
        <v>1226</v>
      </c>
      <c r="D263" s="11" t="s">
        <v>438</v>
      </c>
      <c r="E263" s="11" t="s">
        <v>1227</v>
      </c>
      <c r="F263" s="11" t="s">
        <v>1228</v>
      </c>
      <c r="G263" s="11" t="s">
        <v>194</v>
      </c>
    </row>
    <row r="264" spans="1:7" x14ac:dyDescent="0.25">
      <c r="A264" s="10">
        <v>323</v>
      </c>
      <c r="B264" s="11" t="s">
        <v>1229</v>
      </c>
      <c r="C264" s="11" t="s">
        <v>1230</v>
      </c>
      <c r="D264" s="11" t="s">
        <v>181</v>
      </c>
      <c r="E264" s="11" t="s">
        <v>182</v>
      </c>
      <c r="F264" s="11" t="s">
        <v>1231</v>
      </c>
      <c r="G264" s="11" t="s">
        <v>182</v>
      </c>
    </row>
    <row r="265" spans="1:7" x14ac:dyDescent="0.25">
      <c r="A265" s="10">
        <v>325</v>
      </c>
      <c r="B265" s="11" t="s">
        <v>1232</v>
      </c>
      <c r="C265" s="11" t="s">
        <v>1233</v>
      </c>
      <c r="D265" s="11" t="s">
        <v>922</v>
      </c>
      <c r="E265" s="11" t="s">
        <v>923</v>
      </c>
      <c r="F265" s="11" t="s">
        <v>1234</v>
      </c>
      <c r="G265" s="11" t="s">
        <v>219</v>
      </c>
    </row>
    <row r="266" spans="1:7" x14ac:dyDescent="0.25">
      <c r="A266" s="10">
        <v>326</v>
      </c>
      <c r="B266" s="11" t="s">
        <v>1235</v>
      </c>
      <c r="C266" s="11" t="s">
        <v>1236</v>
      </c>
      <c r="D266" s="11" t="s">
        <v>1237</v>
      </c>
      <c r="E266" s="11" t="s">
        <v>1238</v>
      </c>
      <c r="F266" s="11" t="s">
        <v>1239</v>
      </c>
      <c r="G266" s="11" t="s">
        <v>410</v>
      </c>
    </row>
    <row r="267" spans="1:7" x14ac:dyDescent="0.25">
      <c r="A267" s="10">
        <v>327</v>
      </c>
      <c r="B267" s="11" t="s">
        <v>1240</v>
      </c>
      <c r="C267" s="11" t="s">
        <v>1241</v>
      </c>
      <c r="D267" s="11" t="s">
        <v>1242</v>
      </c>
      <c r="E267" s="11" t="s">
        <v>1243</v>
      </c>
      <c r="F267" s="11" t="s">
        <v>1244</v>
      </c>
      <c r="G267" s="11" t="s">
        <v>178</v>
      </c>
    </row>
    <row r="268" spans="1:7" x14ac:dyDescent="0.25">
      <c r="A268" s="10">
        <v>328</v>
      </c>
      <c r="B268" s="11" t="s">
        <v>1245</v>
      </c>
      <c r="C268" s="11" t="s">
        <v>1246</v>
      </c>
      <c r="D268" s="11" t="s">
        <v>463</v>
      </c>
      <c r="E268" s="11" t="s">
        <v>219</v>
      </c>
      <c r="F268" s="11" t="s">
        <v>1247</v>
      </c>
      <c r="G268" s="11" t="s">
        <v>219</v>
      </c>
    </row>
    <row r="269" spans="1:7" x14ac:dyDescent="0.25">
      <c r="A269" s="10">
        <v>329</v>
      </c>
      <c r="B269" s="11" t="s">
        <v>1248</v>
      </c>
      <c r="C269" s="11" t="s">
        <v>1249</v>
      </c>
      <c r="D269" s="11" t="s">
        <v>175</v>
      </c>
      <c r="E269" s="11" t="s">
        <v>176</v>
      </c>
      <c r="F269" s="11" t="s">
        <v>1250</v>
      </c>
      <c r="G269" s="11" t="s">
        <v>178</v>
      </c>
    </row>
    <row r="270" spans="1:7" x14ac:dyDescent="0.25">
      <c r="A270" s="10">
        <v>330</v>
      </c>
      <c r="B270" s="11" t="s">
        <v>1251</v>
      </c>
      <c r="C270" s="11" t="s">
        <v>1252</v>
      </c>
      <c r="D270" s="11" t="s">
        <v>463</v>
      </c>
      <c r="E270" s="11" t="s">
        <v>219</v>
      </c>
      <c r="F270" s="11" t="s">
        <v>1253</v>
      </c>
      <c r="G270" s="11" t="s">
        <v>219</v>
      </c>
    </row>
    <row r="271" spans="1:7" x14ac:dyDescent="0.25">
      <c r="A271" s="10">
        <v>331</v>
      </c>
      <c r="B271" s="11" t="s">
        <v>1254</v>
      </c>
      <c r="C271" s="11" t="s">
        <v>1255</v>
      </c>
      <c r="D271" s="11" t="s">
        <v>1256</v>
      </c>
      <c r="E271" s="11" t="s">
        <v>734</v>
      </c>
      <c r="F271" s="11" t="s">
        <v>1257</v>
      </c>
      <c r="G271" s="11" t="s">
        <v>156</v>
      </c>
    </row>
    <row r="272" spans="1:7" x14ac:dyDescent="0.25">
      <c r="A272" s="10">
        <v>332</v>
      </c>
      <c r="B272" s="11" t="s">
        <v>1258</v>
      </c>
      <c r="C272" s="11" t="s">
        <v>1259</v>
      </c>
      <c r="D272" s="11" t="s">
        <v>218</v>
      </c>
      <c r="E272" s="11" t="s">
        <v>219</v>
      </c>
      <c r="F272" s="11" t="s">
        <v>1260</v>
      </c>
      <c r="G272" s="11" t="s">
        <v>219</v>
      </c>
    </row>
    <row r="273" spans="1:7" x14ac:dyDescent="0.25">
      <c r="A273" s="10">
        <v>333</v>
      </c>
      <c r="B273" s="11" t="s">
        <v>1261</v>
      </c>
      <c r="C273" s="11" t="s">
        <v>1262</v>
      </c>
      <c r="D273" s="11" t="s">
        <v>1263</v>
      </c>
      <c r="E273" s="11" t="s">
        <v>1264</v>
      </c>
      <c r="F273" s="11" t="s">
        <v>1265</v>
      </c>
      <c r="G273" s="11" t="s">
        <v>156</v>
      </c>
    </row>
    <row r="274" spans="1:7" x14ac:dyDescent="0.25">
      <c r="A274" s="10">
        <v>335</v>
      </c>
      <c r="B274" s="11" t="s">
        <v>1266</v>
      </c>
      <c r="C274" s="11" t="s">
        <v>1267</v>
      </c>
      <c r="D274" s="11" t="s">
        <v>344</v>
      </c>
      <c r="E274" s="11" t="s">
        <v>345</v>
      </c>
      <c r="F274" s="11" t="s">
        <v>1268</v>
      </c>
      <c r="G274" s="11" t="s">
        <v>150</v>
      </c>
    </row>
    <row r="275" spans="1:7" x14ac:dyDescent="0.25">
      <c r="A275" s="10">
        <v>336</v>
      </c>
      <c r="B275" s="11" t="s">
        <v>1269</v>
      </c>
      <c r="C275" s="11" t="s">
        <v>1270</v>
      </c>
      <c r="D275" s="11" t="s">
        <v>296</v>
      </c>
      <c r="E275" s="11" t="s">
        <v>182</v>
      </c>
      <c r="F275" s="11" t="s">
        <v>1271</v>
      </c>
      <c r="G275" s="11" t="s">
        <v>182</v>
      </c>
    </row>
    <row r="276" spans="1:7" x14ac:dyDescent="0.25">
      <c r="A276" s="10">
        <v>337</v>
      </c>
      <c r="B276" s="11" t="s">
        <v>1272</v>
      </c>
      <c r="C276" s="11" t="s">
        <v>1273</v>
      </c>
      <c r="D276" s="11" t="s">
        <v>267</v>
      </c>
      <c r="E276" s="11" t="s">
        <v>268</v>
      </c>
      <c r="F276" s="11" t="s">
        <v>1274</v>
      </c>
      <c r="G276" s="11" t="s">
        <v>156</v>
      </c>
    </row>
    <row r="277" spans="1:7" x14ac:dyDescent="0.25">
      <c r="A277" s="10">
        <v>338</v>
      </c>
      <c r="B277" s="11" t="s">
        <v>1275</v>
      </c>
      <c r="C277" s="11" t="s">
        <v>1276</v>
      </c>
      <c r="D277" s="11" t="s">
        <v>1277</v>
      </c>
      <c r="E277" s="11" t="s">
        <v>1278</v>
      </c>
      <c r="F277" s="11" t="s">
        <v>1279</v>
      </c>
      <c r="G277" s="11" t="s">
        <v>178</v>
      </c>
    </row>
    <row r="278" spans="1:7" x14ac:dyDescent="0.25">
      <c r="A278" s="10">
        <v>339</v>
      </c>
      <c r="B278" s="11" t="s">
        <v>1280</v>
      </c>
      <c r="C278" s="11" t="s">
        <v>1281</v>
      </c>
      <c r="D278" s="11" t="s">
        <v>1282</v>
      </c>
      <c r="E278" s="11" t="s">
        <v>1283</v>
      </c>
      <c r="F278" s="11" t="s">
        <v>1284</v>
      </c>
      <c r="G278" s="11" t="s">
        <v>210</v>
      </c>
    </row>
    <row r="279" spans="1:7" x14ac:dyDescent="0.25">
      <c r="A279" s="10">
        <v>340</v>
      </c>
      <c r="B279" s="11" t="s">
        <v>1285</v>
      </c>
      <c r="C279" s="11" t="s">
        <v>1286</v>
      </c>
      <c r="D279" s="11" t="s">
        <v>791</v>
      </c>
      <c r="E279" s="11" t="s">
        <v>251</v>
      </c>
      <c r="F279" s="11" t="s">
        <v>1287</v>
      </c>
      <c r="G279" s="11" t="s">
        <v>251</v>
      </c>
    </row>
    <row r="280" spans="1:7" x14ac:dyDescent="0.25">
      <c r="A280" s="10">
        <v>341</v>
      </c>
      <c r="B280" s="11" t="s">
        <v>1288</v>
      </c>
      <c r="C280" s="11" t="s">
        <v>1289</v>
      </c>
      <c r="D280" s="11" t="s">
        <v>648</v>
      </c>
      <c r="E280" s="11" t="s">
        <v>182</v>
      </c>
      <c r="F280" s="11" t="s">
        <v>1290</v>
      </c>
      <c r="G280" s="11" t="s">
        <v>182</v>
      </c>
    </row>
    <row r="281" spans="1:7" x14ac:dyDescent="0.25">
      <c r="A281" s="10">
        <v>342</v>
      </c>
      <c r="B281" s="11" t="s">
        <v>1291</v>
      </c>
      <c r="C281" s="11" t="s">
        <v>1292</v>
      </c>
      <c r="D281" s="11" t="s">
        <v>491</v>
      </c>
      <c r="E281" s="11" t="s">
        <v>182</v>
      </c>
      <c r="F281" s="11" t="s">
        <v>1293</v>
      </c>
      <c r="G281" s="11" t="s">
        <v>182</v>
      </c>
    </row>
    <row r="282" spans="1:7" x14ac:dyDescent="0.25">
      <c r="A282" s="10">
        <v>343</v>
      </c>
      <c r="B282" s="11" t="s">
        <v>1294</v>
      </c>
      <c r="C282" s="11" t="s">
        <v>1295</v>
      </c>
      <c r="D282" s="11" t="s">
        <v>1296</v>
      </c>
      <c r="E282" s="11" t="s">
        <v>1297</v>
      </c>
      <c r="F282" s="11" t="s">
        <v>1298</v>
      </c>
      <c r="G282" s="11" t="s">
        <v>410</v>
      </c>
    </row>
    <row r="283" spans="1:7" x14ac:dyDescent="0.25">
      <c r="A283" s="10">
        <v>345</v>
      </c>
      <c r="B283" s="11" t="s">
        <v>1299</v>
      </c>
      <c r="C283" s="11" t="s">
        <v>1300</v>
      </c>
      <c r="D283" s="11" t="s">
        <v>1301</v>
      </c>
      <c r="E283" s="11" t="s">
        <v>1302</v>
      </c>
      <c r="F283" s="11" t="s">
        <v>1303</v>
      </c>
      <c r="G283" s="11" t="s">
        <v>156</v>
      </c>
    </row>
    <row r="284" spans="1:7" x14ac:dyDescent="0.25">
      <c r="A284" s="10">
        <v>347</v>
      </c>
      <c r="B284" s="11" t="s">
        <v>1304</v>
      </c>
      <c r="C284" s="11" t="s">
        <v>1305</v>
      </c>
      <c r="D284" s="11" t="s">
        <v>748</v>
      </c>
      <c r="E284" s="11" t="s">
        <v>1306</v>
      </c>
      <c r="F284" s="11" t="s">
        <v>1307</v>
      </c>
      <c r="G284" s="11" t="s">
        <v>156</v>
      </c>
    </row>
    <row r="285" spans="1:7" x14ac:dyDescent="0.25">
      <c r="A285" s="10">
        <v>349</v>
      </c>
      <c r="B285" s="11" t="s">
        <v>1308</v>
      </c>
      <c r="C285" s="11" t="s">
        <v>1309</v>
      </c>
      <c r="D285" s="11" t="s">
        <v>1310</v>
      </c>
      <c r="E285" s="11" t="s">
        <v>1311</v>
      </c>
      <c r="F285" s="11" t="s">
        <v>1312</v>
      </c>
      <c r="G285" s="11" t="s">
        <v>410</v>
      </c>
    </row>
    <row r="286" spans="1:7" x14ac:dyDescent="0.25">
      <c r="A286" s="10">
        <v>350</v>
      </c>
      <c r="B286" s="11" t="s">
        <v>1313</v>
      </c>
      <c r="C286" s="11" t="s">
        <v>1314</v>
      </c>
      <c r="D286" s="11" t="s">
        <v>282</v>
      </c>
      <c r="E286" s="11" t="s">
        <v>182</v>
      </c>
      <c r="F286" s="11" t="s">
        <v>1315</v>
      </c>
      <c r="G286" s="11" t="s">
        <v>182</v>
      </c>
    </row>
    <row r="287" spans="1:7" x14ac:dyDescent="0.25">
      <c r="A287" s="10">
        <v>351</v>
      </c>
      <c r="B287" s="11" t="s">
        <v>1316</v>
      </c>
      <c r="C287" s="11" t="s">
        <v>1317</v>
      </c>
      <c r="D287" s="11" t="s">
        <v>1318</v>
      </c>
      <c r="E287" s="11" t="s">
        <v>1319</v>
      </c>
      <c r="F287" s="11" t="s">
        <v>1320</v>
      </c>
      <c r="G287" s="11" t="s">
        <v>410</v>
      </c>
    </row>
    <row r="288" spans="1:7" x14ac:dyDescent="0.25">
      <c r="A288" s="10">
        <v>352</v>
      </c>
      <c r="B288" s="11" t="s">
        <v>1321</v>
      </c>
      <c r="C288" s="11" t="s">
        <v>1322</v>
      </c>
      <c r="D288" s="11" t="s">
        <v>413</v>
      </c>
      <c r="E288" s="11" t="s">
        <v>414</v>
      </c>
      <c r="F288" s="11" t="s">
        <v>1323</v>
      </c>
      <c r="G288" s="11" t="s">
        <v>410</v>
      </c>
    </row>
    <row r="289" spans="1:7" x14ac:dyDescent="0.25">
      <c r="A289" s="10">
        <v>353</v>
      </c>
      <c r="B289" s="11" t="s">
        <v>1324</v>
      </c>
      <c r="C289" s="11" t="s">
        <v>1325</v>
      </c>
      <c r="D289" s="11" t="s">
        <v>1282</v>
      </c>
      <c r="E289" s="11" t="s">
        <v>1326</v>
      </c>
      <c r="F289" s="11" t="s">
        <v>1327</v>
      </c>
      <c r="G289" s="11" t="s">
        <v>210</v>
      </c>
    </row>
    <row r="290" spans="1:7" x14ac:dyDescent="0.25">
      <c r="A290" s="10">
        <v>354</v>
      </c>
      <c r="B290" s="11" t="s">
        <v>1328</v>
      </c>
      <c r="C290" s="11" t="s">
        <v>1329</v>
      </c>
      <c r="D290" s="11" t="s">
        <v>1330</v>
      </c>
      <c r="E290" s="11" t="s">
        <v>1331</v>
      </c>
      <c r="F290" s="11" t="s">
        <v>1332</v>
      </c>
      <c r="G290" s="11" t="s">
        <v>150</v>
      </c>
    </row>
    <row r="291" spans="1:7" x14ac:dyDescent="0.25">
      <c r="A291" s="10">
        <v>355</v>
      </c>
      <c r="B291" s="11" t="s">
        <v>1333</v>
      </c>
      <c r="C291" s="11" t="s">
        <v>1334</v>
      </c>
      <c r="D291" s="11" t="s">
        <v>1335</v>
      </c>
      <c r="E291" s="11" t="s">
        <v>1336</v>
      </c>
      <c r="F291" s="11" t="s">
        <v>1337</v>
      </c>
      <c r="G291" s="11" t="s">
        <v>150</v>
      </c>
    </row>
    <row r="292" spans="1:7" x14ac:dyDescent="0.25">
      <c r="A292" s="10">
        <v>356</v>
      </c>
      <c r="B292" s="11" t="s">
        <v>1338</v>
      </c>
      <c r="C292" s="11" t="s">
        <v>1339</v>
      </c>
      <c r="D292" s="11" t="s">
        <v>1340</v>
      </c>
      <c r="E292" s="11" t="s">
        <v>1341</v>
      </c>
      <c r="F292" s="11" t="s">
        <v>1342</v>
      </c>
      <c r="G292" s="11" t="s">
        <v>210</v>
      </c>
    </row>
    <row r="293" spans="1:7" x14ac:dyDescent="0.25">
      <c r="A293" s="10">
        <v>359</v>
      </c>
      <c r="B293" s="11" t="s">
        <v>1343</v>
      </c>
      <c r="C293" s="11" t="s">
        <v>1344</v>
      </c>
      <c r="D293" s="11" t="s">
        <v>1345</v>
      </c>
      <c r="E293" s="11" t="s">
        <v>1346</v>
      </c>
      <c r="F293" s="11" t="s">
        <v>1347</v>
      </c>
      <c r="G293" s="11" t="s">
        <v>156</v>
      </c>
    </row>
    <row r="294" spans="1:7" x14ac:dyDescent="0.25">
      <c r="A294" s="10">
        <v>360</v>
      </c>
      <c r="B294" s="11" t="s">
        <v>1348</v>
      </c>
      <c r="C294" s="11" t="s">
        <v>285</v>
      </c>
      <c r="D294" s="11" t="s">
        <v>1349</v>
      </c>
      <c r="E294" s="11" t="s">
        <v>1350</v>
      </c>
      <c r="F294" s="11" t="s">
        <v>1351</v>
      </c>
      <c r="G294" s="11" t="s">
        <v>156</v>
      </c>
    </row>
    <row r="295" spans="1:7" x14ac:dyDescent="0.25">
      <c r="A295" s="10">
        <v>362</v>
      </c>
      <c r="B295" s="11" t="s">
        <v>1352</v>
      </c>
      <c r="C295" s="11" t="s">
        <v>1353</v>
      </c>
      <c r="D295" s="11" t="s">
        <v>1354</v>
      </c>
      <c r="E295" s="11" t="s">
        <v>1355</v>
      </c>
      <c r="F295" s="11" t="s">
        <v>1356</v>
      </c>
      <c r="G295" s="11" t="s">
        <v>156</v>
      </c>
    </row>
    <row r="296" spans="1:7" x14ac:dyDescent="0.25">
      <c r="A296" s="10">
        <v>363</v>
      </c>
      <c r="B296" s="11" t="s">
        <v>1357</v>
      </c>
      <c r="C296" s="11" t="s">
        <v>1358</v>
      </c>
      <c r="D296" s="11" t="s">
        <v>1359</v>
      </c>
      <c r="E296" s="11" t="s">
        <v>1360</v>
      </c>
      <c r="F296" s="11" t="s">
        <v>1361</v>
      </c>
      <c r="G296" s="11" t="s">
        <v>178</v>
      </c>
    </row>
    <row r="297" spans="1:7" x14ac:dyDescent="0.25">
      <c r="A297" s="10">
        <v>364</v>
      </c>
      <c r="B297" s="11" t="s">
        <v>1362</v>
      </c>
      <c r="C297" s="11" t="s">
        <v>1363</v>
      </c>
      <c r="D297" s="11" t="s">
        <v>1053</v>
      </c>
      <c r="E297" s="11" t="s">
        <v>1054</v>
      </c>
      <c r="F297" s="11" t="s">
        <v>1364</v>
      </c>
      <c r="G297" s="11" t="s">
        <v>150</v>
      </c>
    </row>
    <row r="298" spans="1:7" x14ac:dyDescent="0.25">
      <c r="A298" s="10">
        <v>365</v>
      </c>
      <c r="B298" s="11" t="s">
        <v>1365</v>
      </c>
      <c r="C298" s="11" t="s">
        <v>1366</v>
      </c>
      <c r="D298" s="11" t="s">
        <v>733</v>
      </c>
      <c r="E298" s="11" t="s">
        <v>734</v>
      </c>
      <c r="F298" s="11" t="s">
        <v>1367</v>
      </c>
      <c r="G298" s="11" t="s">
        <v>156</v>
      </c>
    </row>
    <row r="299" spans="1:7" x14ac:dyDescent="0.25">
      <c r="A299" s="10">
        <v>366</v>
      </c>
      <c r="B299" s="11" t="s">
        <v>1368</v>
      </c>
      <c r="C299" s="11" t="s">
        <v>1369</v>
      </c>
      <c r="D299" s="11" t="s">
        <v>733</v>
      </c>
      <c r="E299" s="11" t="s">
        <v>734</v>
      </c>
      <c r="F299" s="11" t="s">
        <v>1370</v>
      </c>
      <c r="G299" s="11" t="s">
        <v>156</v>
      </c>
    </row>
    <row r="300" spans="1:7" x14ac:dyDescent="0.25">
      <c r="A300" s="10">
        <v>367</v>
      </c>
      <c r="B300" s="11" t="s">
        <v>1371</v>
      </c>
      <c r="C300" s="11" t="s">
        <v>1372</v>
      </c>
      <c r="D300" s="11" t="s">
        <v>1373</v>
      </c>
      <c r="E300" s="11" t="s">
        <v>1374</v>
      </c>
      <c r="F300" s="11" t="s">
        <v>1375</v>
      </c>
      <c r="G300" s="11" t="s">
        <v>251</v>
      </c>
    </row>
    <row r="301" spans="1:7" x14ac:dyDescent="0.25">
      <c r="A301" s="10">
        <v>368</v>
      </c>
      <c r="B301" s="11" t="s">
        <v>1376</v>
      </c>
      <c r="C301" s="11" t="s">
        <v>1377</v>
      </c>
      <c r="D301" s="11" t="s">
        <v>1277</v>
      </c>
      <c r="E301" s="11" t="s">
        <v>1278</v>
      </c>
      <c r="F301" s="11" t="s">
        <v>1378</v>
      </c>
      <c r="G301" s="11" t="s">
        <v>178</v>
      </c>
    </row>
    <row r="302" spans="1:7" x14ac:dyDescent="0.25">
      <c r="A302" s="10">
        <v>369</v>
      </c>
      <c r="B302" s="11" t="s">
        <v>1379</v>
      </c>
      <c r="C302" s="11" t="s">
        <v>1380</v>
      </c>
      <c r="D302" s="11" t="s">
        <v>438</v>
      </c>
      <c r="E302" s="11" t="s">
        <v>1381</v>
      </c>
      <c r="F302" s="11" t="s">
        <v>1382</v>
      </c>
      <c r="G302" s="11" t="s">
        <v>194</v>
      </c>
    </row>
    <row r="303" spans="1:7" x14ac:dyDescent="0.25">
      <c r="A303" s="10">
        <v>371</v>
      </c>
      <c r="B303" s="11" t="s">
        <v>1383</v>
      </c>
      <c r="C303" s="11" t="s">
        <v>1384</v>
      </c>
      <c r="D303" s="11" t="s">
        <v>244</v>
      </c>
      <c r="E303" s="11" t="s">
        <v>182</v>
      </c>
      <c r="F303" s="11" t="s">
        <v>1385</v>
      </c>
      <c r="G303" s="11" t="s">
        <v>182</v>
      </c>
    </row>
    <row r="304" spans="1:7" x14ac:dyDescent="0.25">
      <c r="A304" s="10">
        <v>372</v>
      </c>
      <c r="B304" s="11" t="s">
        <v>1386</v>
      </c>
      <c r="C304" s="11" t="s">
        <v>1387</v>
      </c>
      <c r="D304" s="11" t="s">
        <v>648</v>
      </c>
      <c r="E304" s="11" t="s">
        <v>182</v>
      </c>
      <c r="F304" s="11" t="s">
        <v>1388</v>
      </c>
      <c r="G304" s="11" t="s">
        <v>182</v>
      </c>
    </row>
    <row r="305" spans="1:7" x14ac:dyDescent="0.25">
      <c r="A305" s="10">
        <v>373</v>
      </c>
      <c r="B305" s="11" t="s">
        <v>1389</v>
      </c>
      <c r="C305" s="11" t="s">
        <v>1390</v>
      </c>
      <c r="D305" s="11" t="s">
        <v>618</v>
      </c>
      <c r="E305" s="11" t="s">
        <v>182</v>
      </c>
      <c r="F305" s="11" t="s">
        <v>1391</v>
      </c>
      <c r="G305" s="11" t="s">
        <v>182</v>
      </c>
    </row>
    <row r="306" spans="1:7" x14ac:dyDescent="0.25">
      <c r="A306" s="10">
        <v>374</v>
      </c>
      <c r="B306" s="11" t="s">
        <v>1392</v>
      </c>
      <c r="C306" s="11" t="s">
        <v>1393</v>
      </c>
      <c r="D306" s="11" t="s">
        <v>463</v>
      </c>
      <c r="E306" s="11" t="s">
        <v>219</v>
      </c>
      <c r="F306" s="11" t="s">
        <v>1394</v>
      </c>
      <c r="G306" s="11" t="s">
        <v>219</v>
      </c>
    </row>
    <row r="307" spans="1:7" x14ac:dyDescent="0.25">
      <c r="A307" s="10">
        <v>375</v>
      </c>
      <c r="B307" s="11" t="s">
        <v>1395</v>
      </c>
      <c r="C307" s="11" t="s">
        <v>1396</v>
      </c>
      <c r="D307" s="11" t="s">
        <v>463</v>
      </c>
      <c r="E307" s="11" t="s">
        <v>219</v>
      </c>
      <c r="F307" s="11" t="s">
        <v>1397</v>
      </c>
      <c r="G307" s="11" t="s">
        <v>219</v>
      </c>
    </row>
    <row r="308" spans="1:7" x14ac:dyDescent="0.25">
      <c r="A308" s="10">
        <v>376</v>
      </c>
      <c r="B308" s="11" t="s">
        <v>1398</v>
      </c>
      <c r="C308" s="11" t="s">
        <v>1399</v>
      </c>
      <c r="D308" s="11" t="s">
        <v>1091</v>
      </c>
      <c r="E308" s="11" t="s">
        <v>182</v>
      </c>
      <c r="F308" s="11" t="s">
        <v>1400</v>
      </c>
      <c r="G308" s="11" t="s">
        <v>182</v>
      </c>
    </row>
    <row r="309" spans="1:7" x14ac:dyDescent="0.25">
      <c r="A309" s="10">
        <v>377</v>
      </c>
      <c r="B309" s="11" t="s">
        <v>1401</v>
      </c>
      <c r="C309" s="11" t="s">
        <v>1402</v>
      </c>
      <c r="D309" s="11" t="s">
        <v>560</v>
      </c>
      <c r="E309" s="11" t="s">
        <v>561</v>
      </c>
      <c r="F309" s="11" t="s">
        <v>1403</v>
      </c>
      <c r="G309" s="11" t="s">
        <v>156</v>
      </c>
    </row>
    <row r="310" spans="1:7" x14ac:dyDescent="0.25">
      <c r="A310" s="10">
        <v>379</v>
      </c>
      <c r="B310" s="11" t="s">
        <v>1404</v>
      </c>
      <c r="C310" s="11" t="s">
        <v>1405</v>
      </c>
      <c r="D310" s="11" t="s">
        <v>1406</v>
      </c>
      <c r="E310" s="11" t="s">
        <v>1407</v>
      </c>
      <c r="F310" s="11" t="s">
        <v>1408</v>
      </c>
      <c r="G310" s="11" t="s">
        <v>219</v>
      </c>
    </row>
    <row r="311" spans="1:7" x14ac:dyDescent="0.25">
      <c r="A311" s="10">
        <v>380</v>
      </c>
      <c r="B311" s="11" t="s">
        <v>1409</v>
      </c>
      <c r="C311" s="11" t="s">
        <v>825</v>
      </c>
      <c r="D311" s="11" t="s">
        <v>587</v>
      </c>
      <c r="E311" s="11" t="s">
        <v>588</v>
      </c>
      <c r="F311" s="11" t="s">
        <v>1410</v>
      </c>
      <c r="G311" s="11" t="s">
        <v>172</v>
      </c>
    </row>
    <row r="312" spans="1:7" x14ac:dyDescent="0.25">
      <c r="A312" s="10">
        <v>381</v>
      </c>
      <c r="B312" s="11" t="s">
        <v>1411</v>
      </c>
      <c r="C312" s="11" t="s">
        <v>1412</v>
      </c>
      <c r="D312" s="11" t="s">
        <v>1413</v>
      </c>
      <c r="E312" s="11" t="s">
        <v>1414</v>
      </c>
      <c r="F312" s="11" t="s">
        <v>1415</v>
      </c>
      <c r="G312" s="11" t="s">
        <v>210</v>
      </c>
    </row>
    <row r="313" spans="1:7" x14ac:dyDescent="0.25">
      <c r="A313" s="10">
        <v>384</v>
      </c>
      <c r="B313" s="11" t="s">
        <v>1416</v>
      </c>
      <c r="C313" s="11" t="s">
        <v>1417</v>
      </c>
      <c r="D313" s="11" t="s">
        <v>1418</v>
      </c>
      <c r="E313" s="11" t="s">
        <v>1419</v>
      </c>
      <c r="F313" s="11" t="s">
        <v>1420</v>
      </c>
      <c r="G313" s="11" t="s">
        <v>410</v>
      </c>
    </row>
    <row r="314" spans="1:7" x14ac:dyDescent="0.25">
      <c r="A314" s="10">
        <v>387</v>
      </c>
      <c r="B314" s="11" t="s">
        <v>1421</v>
      </c>
      <c r="C314" s="11" t="s">
        <v>1422</v>
      </c>
      <c r="D314" s="11" t="s">
        <v>1423</v>
      </c>
      <c r="E314" s="11" t="s">
        <v>1424</v>
      </c>
      <c r="F314" s="11" t="s">
        <v>1425</v>
      </c>
      <c r="G314" s="11" t="s">
        <v>150</v>
      </c>
    </row>
    <row r="315" spans="1:7" x14ac:dyDescent="0.25">
      <c r="A315" s="10">
        <v>388</v>
      </c>
      <c r="B315" s="11" t="s">
        <v>1426</v>
      </c>
      <c r="C315" s="11" t="s">
        <v>1427</v>
      </c>
      <c r="D315" s="11" t="s">
        <v>1428</v>
      </c>
      <c r="E315" s="11" t="s">
        <v>1429</v>
      </c>
      <c r="F315" s="11" t="s">
        <v>1430</v>
      </c>
      <c r="G315" s="11" t="s">
        <v>178</v>
      </c>
    </row>
    <row r="316" spans="1:7" x14ac:dyDescent="0.25">
      <c r="A316" s="10">
        <v>389</v>
      </c>
      <c r="B316" s="11" t="s">
        <v>1431</v>
      </c>
      <c r="C316" s="11" t="s">
        <v>1432</v>
      </c>
      <c r="D316" s="11" t="s">
        <v>218</v>
      </c>
      <c r="E316" s="11" t="s">
        <v>219</v>
      </c>
      <c r="F316" s="11" t="s">
        <v>1433</v>
      </c>
      <c r="G316" s="11" t="s">
        <v>219</v>
      </c>
    </row>
    <row r="317" spans="1:7" x14ac:dyDescent="0.25">
      <c r="A317" s="10">
        <v>390</v>
      </c>
      <c r="B317" s="11" t="s">
        <v>1434</v>
      </c>
      <c r="C317" s="11" t="s">
        <v>1435</v>
      </c>
      <c r="D317" s="11" t="s">
        <v>1436</v>
      </c>
      <c r="E317" s="11" t="s">
        <v>1437</v>
      </c>
      <c r="F317" s="11" t="s">
        <v>1438</v>
      </c>
      <c r="G317" s="11" t="s">
        <v>150</v>
      </c>
    </row>
    <row r="318" spans="1:7" x14ac:dyDescent="0.25">
      <c r="A318" s="10">
        <v>392</v>
      </c>
      <c r="B318" s="11" t="s">
        <v>1439</v>
      </c>
      <c r="C318" s="11" t="s">
        <v>1440</v>
      </c>
      <c r="D318" s="11" t="s">
        <v>1441</v>
      </c>
      <c r="E318" s="11" t="s">
        <v>1442</v>
      </c>
      <c r="F318" s="11" t="s">
        <v>1443</v>
      </c>
      <c r="G318" s="11" t="s">
        <v>219</v>
      </c>
    </row>
    <row r="319" spans="1:7" x14ac:dyDescent="0.25">
      <c r="A319" s="10">
        <v>394</v>
      </c>
      <c r="B319" s="11" t="s">
        <v>1444</v>
      </c>
      <c r="C319" s="11" t="s">
        <v>1445</v>
      </c>
      <c r="D319" s="11" t="s">
        <v>604</v>
      </c>
      <c r="E319" s="11" t="s">
        <v>1446</v>
      </c>
      <c r="F319" s="11" t="s">
        <v>1447</v>
      </c>
      <c r="G319" s="11" t="s">
        <v>219</v>
      </c>
    </row>
    <row r="320" spans="1:7" x14ac:dyDescent="0.25">
      <c r="A320" s="10">
        <v>395</v>
      </c>
      <c r="B320" s="11" t="s">
        <v>1448</v>
      </c>
      <c r="C320" s="11" t="s">
        <v>1449</v>
      </c>
      <c r="D320" s="11" t="s">
        <v>1450</v>
      </c>
      <c r="E320" s="11" t="s">
        <v>1451</v>
      </c>
      <c r="F320" s="11" t="s">
        <v>1452</v>
      </c>
      <c r="G320" s="11" t="s">
        <v>150</v>
      </c>
    </row>
    <row r="321" spans="1:7" x14ac:dyDescent="0.25">
      <c r="A321" s="10">
        <v>396</v>
      </c>
      <c r="B321" s="11" t="s">
        <v>1453</v>
      </c>
      <c r="C321" s="11" t="s">
        <v>1454</v>
      </c>
      <c r="D321" s="11" t="s">
        <v>471</v>
      </c>
      <c r="E321" s="11" t="s">
        <v>472</v>
      </c>
      <c r="F321" s="11" t="s">
        <v>1455</v>
      </c>
      <c r="G321" s="11" t="s">
        <v>150</v>
      </c>
    </row>
    <row r="322" spans="1:7" x14ac:dyDescent="0.25">
      <c r="A322" s="10">
        <v>397</v>
      </c>
      <c r="B322" s="11" t="s">
        <v>1456</v>
      </c>
      <c r="C322" s="11" t="s">
        <v>1457</v>
      </c>
      <c r="D322" s="11" t="s">
        <v>359</v>
      </c>
      <c r="E322" s="11" t="s">
        <v>1458</v>
      </c>
      <c r="F322" s="11" t="s">
        <v>1459</v>
      </c>
      <c r="G322" s="11" t="s">
        <v>210</v>
      </c>
    </row>
    <row r="323" spans="1:7" x14ac:dyDescent="0.25">
      <c r="A323" s="10">
        <v>398</v>
      </c>
      <c r="B323" s="11" t="s">
        <v>1460</v>
      </c>
      <c r="C323" s="11" t="s">
        <v>1461</v>
      </c>
      <c r="D323" s="11" t="s">
        <v>359</v>
      </c>
      <c r="E323" s="11" t="s">
        <v>1462</v>
      </c>
      <c r="F323" s="11" t="s">
        <v>1463</v>
      </c>
      <c r="G323" s="11" t="s">
        <v>210</v>
      </c>
    </row>
    <row r="324" spans="1:7" x14ac:dyDescent="0.25">
      <c r="A324" s="10">
        <v>399</v>
      </c>
      <c r="B324" s="11" t="s">
        <v>1464</v>
      </c>
      <c r="C324" s="11" t="s">
        <v>1465</v>
      </c>
      <c r="D324" s="11" t="s">
        <v>738</v>
      </c>
      <c r="E324" s="11" t="s">
        <v>739</v>
      </c>
      <c r="F324" s="11" t="s">
        <v>1466</v>
      </c>
      <c r="G324" s="11" t="s">
        <v>156</v>
      </c>
    </row>
    <row r="325" spans="1:7" x14ac:dyDescent="0.25">
      <c r="A325" s="10">
        <v>401</v>
      </c>
      <c r="B325" s="11" t="s">
        <v>1467</v>
      </c>
      <c r="C325" s="11" t="s">
        <v>1468</v>
      </c>
      <c r="D325" s="11" t="s">
        <v>463</v>
      </c>
      <c r="E325" s="11" t="s">
        <v>219</v>
      </c>
      <c r="F325" s="11" t="s">
        <v>1469</v>
      </c>
      <c r="G325" s="11" t="s">
        <v>219</v>
      </c>
    </row>
    <row r="326" spans="1:7" x14ac:dyDescent="0.25">
      <c r="A326" s="10">
        <v>403</v>
      </c>
      <c r="B326" s="11" t="s">
        <v>1470</v>
      </c>
      <c r="C326" s="11" t="s">
        <v>1471</v>
      </c>
      <c r="D326" s="11" t="s">
        <v>1472</v>
      </c>
      <c r="E326" s="11" t="s">
        <v>1473</v>
      </c>
      <c r="F326" s="11" t="s">
        <v>1474</v>
      </c>
      <c r="G326" s="11" t="s">
        <v>150</v>
      </c>
    </row>
    <row r="327" spans="1:7" x14ac:dyDescent="0.25">
      <c r="A327" s="10">
        <v>404</v>
      </c>
      <c r="B327" s="11" t="s">
        <v>1475</v>
      </c>
      <c r="C327" s="11" t="s">
        <v>1476</v>
      </c>
      <c r="D327" s="11" t="s">
        <v>655</v>
      </c>
      <c r="E327" s="11" t="s">
        <v>182</v>
      </c>
      <c r="F327" s="11" t="s">
        <v>1477</v>
      </c>
      <c r="G327" s="11" t="s">
        <v>182</v>
      </c>
    </row>
    <row r="328" spans="1:7" x14ac:dyDescent="0.25">
      <c r="A328" s="10">
        <v>405</v>
      </c>
      <c r="B328" s="11" t="s">
        <v>1478</v>
      </c>
      <c r="C328" s="11" t="s">
        <v>1479</v>
      </c>
      <c r="D328" s="11" t="s">
        <v>1480</v>
      </c>
      <c r="E328" s="11" t="s">
        <v>1481</v>
      </c>
      <c r="F328" s="11" t="s">
        <v>1482</v>
      </c>
      <c r="G328" s="11" t="s">
        <v>178</v>
      </c>
    </row>
    <row r="329" spans="1:7" x14ac:dyDescent="0.25">
      <c r="A329" s="10">
        <v>406</v>
      </c>
      <c r="B329" s="11" t="s">
        <v>1483</v>
      </c>
      <c r="C329" s="11" t="s">
        <v>1484</v>
      </c>
      <c r="D329" s="11" t="s">
        <v>1485</v>
      </c>
      <c r="E329" s="11" t="s">
        <v>1486</v>
      </c>
      <c r="F329" s="11" t="s">
        <v>1487</v>
      </c>
      <c r="G329" s="11" t="s">
        <v>251</v>
      </c>
    </row>
    <row r="330" spans="1:7" x14ac:dyDescent="0.25">
      <c r="A330" s="10">
        <v>407</v>
      </c>
      <c r="B330" s="11" t="s">
        <v>1488</v>
      </c>
      <c r="C330" s="11" t="s">
        <v>1489</v>
      </c>
      <c r="D330" s="11" t="s">
        <v>1282</v>
      </c>
      <c r="E330" s="11" t="s">
        <v>1283</v>
      </c>
      <c r="F330" s="11" t="s">
        <v>1490</v>
      </c>
      <c r="G330" s="11" t="s">
        <v>210</v>
      </c>
    </row>
    <row r="331" spans="1:7" x14ac:dyDescent="0.25">
      <c r="A331" s="10">
        <v>408</v>
      </c>
      <c r="B331" s="11" t="s">
        <v>1491</v>
      </c>
      <c r="C331" s="11" t="s">
        <v>1492</v>
      </c>
      <c r="D331" s="11" t="s">
        <v>491</v>
      </c>
      <c r="E331" s="11" t="s">
        <v>182</v>
      </c>
      <c r="F331" s="11" t="s">
        <v>1493</v>
      </c>
      <c r="G331" s="11" t="s">
        <v>182</v>
      </c>
    </row>
    <row r="332" spans="1:7" x14ac:dyDescent="0.25">
      <c r="A332" s="10">
        <v>410</v>
      </c>
      <c r="B332" s="11" t="s">
        <v>1494</v>
      </c>
      <c r="C332" s="11" t="s">
        <v>1495</v>
      </c>
      <c r="D332" s="11" t="s">
        <v>1191</v>
      </c>
      <c r="E332" s="11" t="s">
        <v>1496</v>
      </c>
      <c r="F332" s="11" t="s">
        <v>1497</v>
      </c>
      <c r="G332" s="11" t="s">
        <v>410</v>
      </c>
    </row>
    <row r="333" spans="1:7" x14ac:dyDescent="0.25">
      <c r="A333" s="10">
        <v>411</v>
      </c>
      <c r="B333" s="11" t="s">
        <v>1498</v>
      </c>
      <c r="C333" s="11" t="s">
        <v>1499</v>
      </c>
      <c r="D333" s="11" t="s">
        <v>296</v>
      </c>
      <c r="E333" s="11" t="s">
        <v>182</v>
      </c>
      <c r="F333" s="11" t="s">
        <v>1500</v>
      </c>
      <c r="G333" s="11" t="s">
        <v>182</v>
      </c>
    </row>
    <row r="334" spans="1:7" x14ac:dyDescent="0.25">
      <c r="A334" s="10">
        <v>413</v>
      </c>
      <c r="B334" s="11" t="s">
        <v>1501</v>
      </c>
      <c r="C334" s="11" t="s">
        <v>1502</v>
      </c>
      <c r="D334" s="11" t="s">
        <v>1503</v>
      </c>
      <c r="E334" s="11" t="s">
        <v>1504</v>
      </c>
      <c r="F334" s="11" t="s">
        <v>1505</v>
      </c>
      <c r="G334" s="11" t="s">
        <v>156</v>
      </c>
    </row>
    <row r="335" spans="1:7" x14ac:dyDescent="0.25">
      <c r="A335" s="10">
        <v>414</v>
      </c>
      <c r="B335" s="11" t="s">
        <v>1506</v>
      </c>
      <c r="C335" s="11" t="s">
        <v>1507</v>
      </c>
      <c r="D335" s="11" t="s">
        <v>648</v>
      </c>
      <c r="E335" s="11" t="s">
        <v>182</v>
      </c>
      <c r="F335" s="11" t="s">
        <v>1508</v>
      </c>
      <c r="G335" s="11" t="s">
        <v>182</v>
      </c>
    </row>
    <row r="336" spans="1:7" x14ac:dyDescent="0.25">
      <c r="A336" s="10">
        <v>416</v>
      </c>
      <c r="B336" s="11" t="s">
        <v>1509</v>
      </c>
      <c r="C336" s="11" t="s">
        <v>1510</v>
      </c>
      <c r="D336" s="11" t="s">
        <v>244</v>
      </c>
      <c r="E336" s="11" t="s">
        <v>182</v>
      </c>
      <c r="F336" s="11" t="s">
        <v>1511</v>
      </c>
      <c r="G336" s="11" t="s">
        <v>182</v>
      </c>
    </row>
    <row r="337" spans="1:7" x14ac:dyDescent="0.25">
      <c r="A337" s="10">
        <v>417</v>
      </c>
      <c r="B337" s="11" t="s">
        <v>1512</v>
      </c>
      <c r="C337" s="11" t="s">
        <v>1513</v>
      </c>
      <c r="D337" s="11" t="s">
        <v>1514</v>
      </c>
      <c r="E337" s="11" t="s">
        <v>1515</v>
      </c>
      <c r="F337" s="11" t="s">
        <v>1516</v>
      </c>
      <c r="G337" s="11" t="s">
        <v>178</v>
      </c>
    </row>
    <row r="338" spans="1:7" x14ac:dyDescent="0.25">
      <c r="A338" s="10">
        <v>418</v>
      </c>
      <c r="B338" s="11" t="s">
        <v>1517</v>
      </c>
      <c r="C338" s="11" t="s">
        <v>1518</v>
      </c>
      <c r="D338" s="11" t="s">
        <v>733</v>
      </c>
      <c r="E338" s="11" t="s">
        <v>734</v>
      </c>
      <c r="F338" s="11" t="s">
        <v>1519</v>
      </c>
      <c r="G338" s="11" t="s">
        <v>156</v>
      </c>
    </row>
    <row r="339" spans="1:7" x14ac:dyDescent="0.25">
      <c r="A339" s="10">
        <v>419</v>
      </c>
      <c r="B339" s="11" t="s">
        <v>1520</v>
      </c>
      <c r="C339" s="11" t="s">
        <v>1521</v>
      </c>
      <c r="D339" s="11" t="s">
        <v>1166</v>
      </c>
      <c r="E339" s="11" t="s">
        <v>1522</v>
      </c>
      <c r="F339" s="11" t="s">
        <v>1523</v>
      </c>
      <c r="G339" s="11" t="s">
        <v>194</v>
      </c>
    </row>
    <row r="340" spans="1:7" x14ac:dyDescent="0.25">
      <c r="A340" s="10">
        <v>420</v>
      </c>
      <c r="B340" s="11" t="s">
        <v>1524</v>
      </c>
      <c r="C340" s="11" t="s">
        <v>1525</v>
      </c>
      <c r="D340" s="11" t="s">
        <v>762</v>
      </c>
      <c r="E340" s="11" t="s">
        <v>182</v>
      </c>
      <c r="F340" s="11" t="s">
        <v>1526</v>
      </c>
      <c r="G340" s="11" t="s">
        <v>182</v>
      </c>
    </row>
    <row r="341" spans="1:7" x14ac:dyDescent="0.25">
      <c r="A341" s="10">
        <v>421</v>
      </c>
      <c r="B341" s="11" t="s">
        <v>1527</v>
      </c>
      <c r="C341" s="11" t="s">
        <v>1528</v>
      </c>
      <c r="D341" s="11" t="s">
        <v>1529</v>
      </c>
      <c r="E341" s="11" t="s">
        <v>1530</v>
      </c>
      <c r="F341" s="11" t="s">
        <v>1531</v>
      </c>
      <c r="G341" s="11" t="s">
        <v>410</v>
      </c>
    </row>
    <row r="342" spans="1:7" x14ac:dyDescent="0.25">
      <c r="A342" s="10">
        <v>422</v>
      </c>
      <c r="B342" s="11" t="s">
        <v>1532</v>
      </c>
      <c r="C342" s="11" t="s">
        <v>1533</v>
      </c>
      <c r="D342" s="11" t="s">
        <v>282</v>
      </c>
      <c r="E342" s="11" t="s">
        <v>182</v>
      </c>
      <c r="F342" s="11" t="s">
        <v>1534</v>
      </c>
      <c r="G342" s="11" t="s">
        <v>182</v>
      </c>
    </row>
    <row r="343" spans="1:7" x14ac:dyDescent="0.25">
      <c r="A343" s="10">
        <v>423</v>
      </c>
      <c r="B343" s="11" t="s">
        <v>1535</v>
      </c>
      <c r="C343" s="11" t="s">
        <v>1536</v>
      </c>
      <c r="D343" s="11" t="s">
        <v>1537</v>
      </c>
      <c r="E343" s="11" t="s">
        <v>1538</v>
      </c>
      <c r="F343" s="11" t="s">
        <v>1539</v>
      </c>
      <c r="G343" s="11" t="s">
        <v>410</v>
      </c>
    </row>
    <row r="344" spans="1:7" x14ac:dyDescent="0.25">
      <c r="A344" s="10">
        <v>425</v>
      </c>
      <c r="B344" s="11" t="s">
        <v>1540</v>
      </c>
      <c r="C344" s="11" t="s">
        <v>1541</v>
      </c>
      <c r="D344" s="11" t="s">
        <v>936</v>
      </c>
      <c r="E344" s="11" t="s">
        <v>937</v>
      </c>
      <c r="F344" s="11" t="s">
        <v>1542</v>
      </c>
      <c r="G344" s="11" t="s">
        <v>194</v>
      </c>
    </row>
    <row r="345" spans="1:7" x14ac:dyDescent="0.25">
      <c r="A345" s="10">
        <v>426</v>
      </c>
      <c r="B345" s="11" t="s">
        <v>1543</v>
      </c>
      <c r="C345" s="11" t="s">
        <v>935</v>
      </c>
      <c r="D345" s="11" t="s">
        <v>936</v>
      </c>
      <c r="E345" s="11" t="s">
        <v>937</v>
      </c>
      <c r="F345" s="11" t="s">
        <v>1544</v>
      </c>
      <c r="G345" s="11" t="s">
        <v>194</v>
      </c>
    </row>
    <row r="346" spans="1:7" x14ac:dyDescent="0.25">
      <c r="A346" s="10">
        <v>427</v>
      </c>
      <c r="B346" s="11" t="s">
        <v>1545</v>
      </c>
      <c r="C346" s="11" t="s">
        <v>1546</v>
      </c>
      <c r="D346" s="11" t="s">
        <v>1547</v>
      </c>
      <c r="E346" s="11" t="s">
        <v>1548</v>
      </c>
      <c r="F346" s="11" t="s">
        <v>1549</v>
      </c>
      <c r="G346" s="11" t="s">
        <v>156</v>
      </c>
    </row>
    <row r="347" spans="1:7" x14ac:dyDescent="0.25">
      <c r="A347" s="10">
        <v>428</v>
      </c>
      <c r="B347" s="11" t="s">
        <v>1550</v>
      </c>
      <c r="C347" s="11" t="s">
        <v>1551</v>
      </c>
      <c r="D347" s="11" t="s">
        <v>334</v>
      </c>
      <c r="E347" s="11" t="s">
        <v>1552</v>
      </c>
      <c r="F347" s="11" t="s">
        <v>1553</v>
      </c>
      <c r="G347" s="11" t="s">
        <v>210</v>
      </c>
    </row>
    <row r="348" spans="1:7" x14ac:dyDescent="0.25">
      <c r="A348" s="10">
        <v>429</v>
      </c>
      <c r="B348" s="11" t="s">
        <v>1554</v>
      </c>
      <c r="C348" s="11" t="s">
        <v>1555</v>
      </c>
      <c r="D348" s="11" t="s">
        <v>463</v>
      </c>
      <c r="E348" s="11" t="s">
        <v>219</v>
      </c>
      <c r="F348" s="11" t="s">
        <v>1556</v>
      </c>
      <c r="G348" s="11" t="s">
        <v>219</v>
      </c>
    </row>
    <row r="349" spans="1:7" x14ac:dyDescent="0.25">
      <c r="A349" s="10">
        <v>430</v>
      </c>
      <c r="B349" s="11" t="s">
        <v>1557</v>
      </c>
      <c r="C349" s="11" t="s">
        <v>1558</v>
      </c>
      <c r="D349" s="11" t="s">
        <v>1559</v>
      </c>
      <c r="E349" s="11" t="s">
        <v>1560</v>
      </c>
      <c r="F349" s="11" t="s">
        <v>1561</v>
      </c>
      <c r="G349" s="11" t="s">
        <v>178</v>
      </c>
    </row>
    <row r="350" spans="1:7" x14ac:dyDescent="0.25">
      <c r="A350" s="10">
        <v>431</v>
      </c>
      <c r="B350" s="11" t="s">
        <v>1562</v>
      </c>
      <c r="C350" s="11" t="s">
        <v>1563</v>
      </c>
      <c r="D350" s="11" t="s">
        <v>1564</v>
      </c>
      <c r="E350" s="11" t="s">
        <v>1565</v>
      </c>
      <c r="F350" s="11" t="s">
        <v>1566</v>
      </c>
      <c r="G350" s="11" t="s">
        <v>150</v>
      </c>
    </row>
    <row r="351" spans="1:7" x14ac:dyDescent="0.25">
      <c r="A351" s="10">
        <v>432</v>
      </c>
      <c r="B351" s="11" t="s">
        <v>1567</v>
      </c>
      <c r="C351" s="11" t="s">
        <v>1568</v>
      </c>
      <c r="D351" s="11" t="s">
        <v>1569</v>
      </c>
      <c r="E351" s="11" t="s">
        <v>1570</v>
      </c>
      <c r="F351" s="11" t="s">
        <v>1571</v>
      </c>
      <c r="G351" s="11" t="s">
        <v>194</v>
      </c>
    </row>
    <row r="352" spans="1:7" x14ac:dyDescent="0.25">
      <c r="A352" s="10">
        <v>433</v>
      </c>
      <c r="B352" s="11" t="s">
        <v>1572</v>
      </c>
      <c r="C352" s="11" t="s">
        <v>1573</v>
      </c>
      <c r="D352" s="11" t="s">
        <v>1574</v>
      </c>
      <c r="E352" s="11" t="s">
        <v>1575</v>
      </c>
      <c r="F352" s="11" t="s">
        <v>1576</v>
      </c>
      <c r="G352" s="11" t="s">
        <v>210</v>
      </c>
    </row>
    <row r="353" spans="1:7" x14ac:dyDescent="0.25">
      <c r="A353" s="10">
        <v>435</v>
      </c>
      <c r="B353" s="11" t="s">
        <v>1577</v>
      </c>
      <c r="C353" s="11" t="s">
        <v>1578</v>
      </c>
      <c r="D353" s="11" t="s">
        <v>467</v>
      </c>
      <c r="E353" s="11" t="s">
        <v>182</v>
      </c>
      <c r="F353" s="11" t="s">
        <v>1579</v>
      </c>
      <c r="G353" s="11" t="s">
        <v>182</v>
      </c>
    </row>
    <row r="354" spans="1:7" x14ac:dyDescent="0.25">
      <c r="A354" s="10">
        <v>436</v>
      </c>
      <c r="B354" s="11" t="s">
        <v>1580</v>
      </c>
      <c r="C354" s="11" t="s">
        <v>1581</v>
      </c>
      <c r="D354" s="11" t="s">
        <v>1282</v>
      </c>
      <c r="E354" s="11" t="s">
        <v>1283</v>
      </c>
      <c r="F354" s="11" t="s">
        <v>1582</v>
      </c>
      <c r="G354" s="11" t="s">
        <v>210</v>
      </c>
    </row>
    <row r="355" spans="1:7" x14ac:dyDescent="0.25">
      <c r="A355" s="10">
        <v>437</v>
      </c>
      <c r="B355" s="11" t="s">
        <v>1583</v>
      </c>
      <c r="C355" s="11" t="s">
        <v>1584</v>
      </c>
      <c r="D355" s="11" t="s">
        <v>1256</v>
      </c>
      <c r="E355" s="11" t="s">
        <v>1585</v>
      </c>
      <c r="F355" s="11" t="s">
        <v>1586</v>
      </c>
      <c r="G355" s="11" t="s">
        <v>156</v>
      </c>
    </row>
    <row r="356" spans="1:7" x14ac:dyDescent="0.25">
      <c r="A356" s="10">
        <v>438</v>
      </c>
      <c r="B356" s="11" t="s">
        <v>1587</v>
      </c>
      <c r="C356" s="11" t="s">
        <v>1588</v>
      </c>
      <c r="D356" s="11" t="s">
        <v>344</v>
      </c>
      <c r="E356" s="11" t="s">
        <v>1589</v>
      </c>
      <c r="F356" s="11" t="s">
        <v>1590</v>
      </c>
      <c r="G356" s="11" t="s">
        <v>150</v>
      </c>
    </row>
    <row r="357" spans="1:7" x14ac:dyDescent="0.25">
      <c r="A357" s="10">
        <v>439</v>
      </c>
      <c r="B357" s="11" t="s">
        <v>1591</v>
      </c>
      <c r="C357" s="11" t="s">
        <v>1592</v>
      </c>
      <c r="D357" s="11" t="s">
        <v>438</v>
      </c>
      <c r="E357" s="11" t="s">
        <v>439</v>
      </c>
      <c r="F357" s="11" t="s">
        <v>1593</v>
      </c>
      <c r="G357" s="11" t="s">
        <v>194</v>
      </c>
    </row>
    <row r="358" spans="1:7" x14ac:dyDescent="0.25">
      <c r="A358" s="10">
        <v>440</v>
      </c>
      <c r="B358" s="11" t="s">
        <v>1594</v>
      </c>
      <c r="C358" s="11" t="s">
        <v>1595</v>
      </c>
      <c r="D358" s="11" t="s">
        <v>655</v>
      </c>
      <c r="E358" s="11" t="s">
        <v>182</v>
      </c>
      <c r="F358" s="11" t="s">
        <v>1596</v>
      </c>
      <c r="G358" s="11" t="s">
        <v>182</v>
      </c>
    </row>
    <row r="359" spans="1:7" x14ac:dyDescent="0.25">
      <c r="A359" s="10">
        <v>442</v>
      </c>
      <c r="B359" s="11" t="s">
        <v>1597</v>
      </c>
      <c r="C359" s="11" t="s">
        <v>1598</v>
      </c>
      <c r="D359" s="11" t="s">
        <v>1237</v>
      </c>
      <c r="E359" s="11" t="s">
        <v>1599</v>
      </c>
      <c r="F359" s="11" t="s">
        <v>1600</v>
      </c>
      <c r="G359" s="11" t="s">
        <v>410</v>
      </c>
    </row>
    <row r="360" spans="1:7" x14ac:dyDescent="0.25">
      <c r="A360" s="10">
        <v>443</v>
      </c>
      <c r="B360" s="11" t="s">
        <v>1601</v>
      </c>
      <c r="C360" s="11" t="s">
        <v>1602</v>
      </c>
      <c r="D360" s="11" t="s">
        <v>1503</v>
      </c>
      <c r="E360" s="11" t="s">
        <v>1603</v>
      </c>
      <c r="F360" s="11" t="s">
        <v>1604</v>
      </c>
      <c r="G360" s="11" t="s">
        <v>156</v>
      </c>
    </row>
    <row r="361" spans="1:7" x14ac:dyDescent="0.25">
      <c r="A361" s="10">
        <v>445</v>
      </c>
      <c r="B361" s="11" t="s">
        <v>1605</v>
      </c>
      <c r="C361" s="11" t="s">
        <v>1606</v>
      </c>
      <c r="D361" s="11" t="s">
        <v>1607</v>
      </c>
      <c r="E361" s="11" t="s">
        <v>1608</v>
      </c>
      <c r="F361" s="11" t="s">
        <v>1609</v>
      </c>
      <c r="G361" s="11" t="s">
        <v>150</v>
      </c>
    </row>
    <row r="362" spans="1:7" x14ac:dyDescent="0.25">
      <c r="A362" s="10">
        <v>446</v>
      </c>
      <c r="B362" s="11" t="s">
        <v>1610</v>
      </c>
      <c r="C362" s="11" t="s">
        <v>1611</v>
      </c>
      <c r="D362" s="11" t="s">
        <v>1612</v>
      </c>
      <c r="E362" s="11" t="s">
        <v>1613</v>
      </c>
      <c r="F362" s="11" t="s">
        <v>1614</v>
      </c>
      <c r="G362" s="11" t="s">
        <v>178</v>
      </c>
    </row>
    <row r="363" spans="1:7" x14ac:dyDescent="0.25">
      <c r="A363" s="10">
        <v>447</v>
      </c>
      <c r="B363" s="11" t="s">
        <v>1615</v>
      </c>
      <c r="C363" s="11" t="s">
        <v>1616</v>
      </c>
      <c r="D363" s="11" t="s">
        <v>1617</v>
      </c>
      <c r="E363" s="11" t="s">
        <v>1618</v>
      </c>
      <c r="F363" s="11" t="s">
        <v>1619</v>
      </c>
      <c r="G363" s="11" t="s">
        <v>178</v>
      </c>
    </row>
    <row r="364" spans="1:7" x14ac:dyDescent="0.25">
      <c r="A364" s="10">
        <v>448</v>
      </c>
      <c r="B364" s="11" t="s">
        <v>1620</v>
      </c>
      <c r="C364" s="11" t="s">
        <v>1621</v>
      </c>
      <c r="D364" s="11" t="s">
        <v>387</v>
      </c>
      <c r="E364" s="11" t="s">
        <v>1622</v>
      </c>
      <c r="F364" s="11" t="s">
        <v>1623</v>
      </c>
      <c r="G364" s="11" t="s">
        <v>194</v>
      </c>
    </row>
    <row r="365" spans="1:7" x14ac:dyDescent="0.25">
      <c r="A365" s="10">
        <v>449</v>
      </c>
      <c r="B365" s="11" t="s">
        <v>1624</v>
      </c>
      <c r="C365" s="11" t="s">
        <v>1625</v>
      </c>
      <c r="D365" s="11" t="s">
        <v>1626</v>
      </c>
      <c r="E365" s="11" t="s">
        <v>1627</v>
      </c>
      <c r="F365" s="11" t="s">
        <v>1628</v>
      </c>
      <c r="G365" s="11" t="s">
        <v>156</v>
      </c>
    </row>
    <row r="366" spans="1:7" x14ac:dyDescent="0.25">
      <c r="A366" s="10">
        <v>450</v>
      </c>
      <c r="B366" s="11" t="s">
        <v>1629</v>
      </c>
      <c r="C366" s="11" t="s">
        <v>1630</v>
      </c>
      <c r="D366" s="11" t="s">
        <v>1631</v>
      </c>
      <c r="E366" s="11" t="s">
        <v>1632</v>
      </c>
      <c r="F366" s="11" t="s">
        <v>1633</v>
      </c>
      <c r="G366" s="11" t="s">
        <v>410</v>
      </c>
    </row>
    <row r="367" spans="1:7" x14ac:dyDescent="0.25">
      <c r="A367" s="10">
        <v>451</v>
      </c>
      <c r="B367" s="11" t="s">
        <v>1634</v>
      </c>
      <c r="C367" s="11" t="s">
        <v>1635</v>
      </c>
      <c r="D367" s="11" t="s">
        <v>1636</v>
      </c>
      <c r="E367" s="11" t="s">
        <v>1637</v>
      </c>
      <c r="F367" s="11" t="s">
        <v>1638</v>
      </c>
      <c r="G367" s="11" t="s">
        <v>410</v>
      </c>
    </row>
    <row r="368" spans="1:7" x14ac:dyDescent="0.25">
      <c r="A368" s="10">
        <v>453</v>
      </c>
      <c r="B368" s="11" t="s">
        <v>332</v>
      </c>
      <c r="C368" s="11" t="s">
        <v>1639</v>
      </c>
      <c r="D368" s="11" t="s">
        <v>609</v>
      </c>
      <c r="E368" s="11" t="s">
        <v>1640</v>
      </c>
      <c r="F368" s="11" t="s">
        <v>1641</v>
      </c>
      <c r="G368" s="11" t="s">
        <v>410</v>
      </c>
    </row>
    <row r="369" spans="1:7" x14ac:dyDescent="0.25">
      <c r="A369" s="10">
        <v>454</v>
      </c>
      <c r="B369" s="11" t="s">
        <v>1634</v>
      </c>
      <c r="C369" s="11" t="s">
        <v>1642</v>
      </c>
      <c r="D369" s="11" t="s">
        <v>1643</v>
      </c>
      <c r="E369" s="11" t="s">
        <v>1644</v>
      </c>
      <c r="F369" s="11" t="s">
        <v>1645</v>
      </c>
      <c r="G369" s="11" t="s">
        <v>194</v>
      </c>
    </row>
    <row r="370" spans="1:7" x14ac:dyDescent="0.25">
      <c r="A370" s="10">
        <v>457</v>
      </c>
      <c r="B370" s="11" t="s">
        <v>1646</v>
      </c>
      <c r="C370" s="11" t="s">
        <v>1647</v>
      </c>
      <c r="D370" s="11" t="s">
        <v>1648</v>
      </c>
      <c r="E370" s="11" t="s">
        <v>1649</v>
      </c>
      <c r="F370" s="11" t="s">
        <v>1650</v>
      </c>
      <c r="G370" s="11" t="s">
        <v>182</v>
      </c>
    </row>
    <row r="371" spans="1:7" x14ac:dyDescent="0.25">
      <c r="A371" s="10">
        <v>457</v>
      </c>
      <c r="B371" s="11" t="s">
        <v>1646</v>
      </c>
      <c r="C371" s="11" t="s">
        <v>1647</v>
      </c>
      <c r="D371" s="11" t="s">
        <v>1648</v>
      </c>
      <c r="E371" s="11" t="s">
        <v>1649</v>
      </c>
      <c r="F371" s="11" t="s">
        <v>1650</v>
      </c>
      <c r="G371" s="11" t="s">
        <v>410</v>
      </c>
    </row>
    <row r="372" spans="1:7" x14ac:dyDescent="0.25">
      <c r="A372" s="10">
        <v>458</v>
      </c>
      <c r="B372" s="11" t="s">
        <v>1651</v>
      </c>
      <c r="C372" s="11" t="s">
        <v>1652</v>
      </c>
      <c r="D372" s="11" t="s">
        <v>1653</v>
      </c>
      <c r="E372" s="11" t="s">
        <v>1654</v>
      </c>
      <c r="F372" s="11" t="s">
        <v>1655</v>
      </c>
      <c r="G372" s="11" t="s">
        <v>172</v>
      </c>
    </row>
    <row r="373" spans="1:7" x14ac:dyDescent="0.25">
      <c r="A373" s="10">
        <v>459</v>
      </c>
      <c r="B373" s="11" t="s">
        <v>1656</v>
      </c>
      <c r="C373" s="11" t="s">
        <v>1657</v>
      </c>
      <c r="D373" s="11" t="s">
        <v>1658</v>
      </c>
      <c r="E373" s="11" t="s">
        <v>1659</v>
      </c>
      <c r="F373" s="11" t="s">
        <v>1660</v>
      </c>
      <c r="G373" s="11" t="s">
        <v>410</v>
      </c>
    </row>
    <row r="374" spans="1:7" x14ac:dyDescent="0.25">
      <c r="A374" s="10">
        <v>460</v>
      </c>
      <c r="B374" s="11" t="s">
        <v>1661</v>
      </c>
      <c r="C374" s="11" t="s">
        <v>1662</v>
      </c>
      <c r="D374" s="11" t="s">
        <v>1663</v>
      </c>
      <c r="E374" s="11" t="s">
        <v>1664</v>
      </c>
      <c r="F374" s="11" t="s">
        <v>1665</v>
      </c>
      <c r="G374" s="11" t="s">
        <v>150</v>
      </c>
    </row>
    <row r="375" spans="1:7" x14ac:dyDescent="0.25">
      <c r="A375" s="10">
        <v>461</v>
      </c>
      <c r="B375" s="11" t="s">
        <v>1666</v>
      </c>
      <c r="C375" s="11" t="s">
        <v>1667</v>
      </c>
      <c r="D375" s="11" t="s">
        <v>1668</v>
      </c>
      <c r="E375" s="11" t="s">
        <v>1669</v>
      </c>
      <c r="F375" s="11" t="s">
        <v>1670</v>
      </c>
      <c r="G375" s="11" t="s">
        <v>150</v>
      </c>
    </row>
    <row r="376" spans="1:7" x14ac:dyDescent="0.25">
      <c r="A376" s="10">
        <v>462</v>
      </c>
      <c r="B376" s="11" t="s">
        <v>1671</v>
      </c>
      <c r="C376" s="11" t="s">
        <v>1672</v>
      </c>
      <c r="D376" s="11" t="s">
        <v>655</v>
      </c>
      <c r="E376" s="11" t="s">
        <v>182</v>
      </c>
      <c r="F376" s="11" t="s">
        <v>1673</v>
      </c>
      <c r="G376" s="11" t="s">
        <v>182</v>
      </c>
    </row>
    <row r="377" spans="1:7" x14ac:dyDescent="0.25">
      <c r="A377" s="10">
        <v>463</v>
      </c>
      <c r="B377" s="11" t="s">
        <v>1674</v>
      </c>
      <c r="C377" s="11" t="s">
        <v>1675</v>
      </c>
      <c r="D377" s="11" t="s">
        <v>1676</v>
      </c>
      <c r="E377" s="11" t="s">
        <v>1677</v>
      </c>
      <c r="F377" s="11" t="s">
        <v>1678</v>
      </c>
      <c r="G377" s="11" t="s">
        <v>410</v>
      </c>
    </row>
    <row r="378" spans="1:7" x14ac:dyDescent="0.25">
      <c r="A378" s="10">
        <v>464</v>
      </c>
      <c r="B378" s="11" t="s">
        <v>1679</v>
      </c>
      <c r="C378" s="11" t="s">
        <v>1680</v>
      </c>
      <c r="D378" s="11" t="s">
        <v>1053</v>
      </c>
      <c r="E378" s="11" t="s">
        <v>1054</v>
      </c>
      <c r="F378" s="11" t="s">
        <v>1681</v>
      </c>
      <c r="G378" s="11" t="s">
        <v>150</v>
      </c>
    </row>
    <row r="379" spans="1:7" x14ac:dyDescent="0.25">
      <c r="A379" s="10">
        <v>465</v>
      </c>
      <c r="B379" s="11" t="s">
        <v>1682</v>
      </c>
      <c r="C379" s="11" t="s">
        <v>1683</v>
      </c>
      <c r="D379" s="11" t="s">
        <v>1684</v>
      </c>
      <c r="E379" s="11" t="s">
        <v>1685</v>
      </c>
      <c r="F379" s="11" t="s">
        <v>1686</v>
      </c>
      <c r="G379" s="11" t="s">
        <v>150</v>
      </c>
    </row>
    <row r="380" spans="1:7" x14ac:dyDescent="0.25">
      <c r="A380" s="10">
        <v>466</v>
      </c>
      <c r="B380" s="11" t="s">
        <v>1687</v>
      </c>
      <c r="C380" s="11" t="s">
        <v>1688</v>
      </c>
      <c r="D380" s="11" t="s">
        <v>715</v>
      </c>
      <c r="E380" s="11" t="s">
        <v>716</v>
      </c>
      <c r="F380" s="11" t="s">
        <v>1689</v>
      </c>
      <c r="G380" s="11" t="s">
        <v>150</v>
      </c>
    </row>
    <row r="381" spans="1:7" x14ac:dyDescent="0.25">
      <c r="A381" s="10">
        <v>467</v>
      </c>
      <c r="B381" s="11" t="s">
        <v>1690</v>
      </c>
      <c r="C381" s="11" t="s">
        <v>1691</v>
      </c>
      <c r="D381" s="11" t="s">
        <v>181</v>
      </c>
      <c r="E381" s="11" t="s">
        <v>182</v>
      </c>
      <c r="F381" s="11" t="s">
        <v>1692</v>
      </c>
      <c r="G381" s="11" t="s">
        <v>182</v>
      </c>
    </row>
    <row r="382" spans="1:7" x14ac:dyDescent="0.25">
      <c r="A382" s="10">
        <v>468</v>
      </c>
      <c r="B382" s="11" t="s">
        <v>1693</v>
      </c>
      <c r="C382" s="11" t="s">
        <v>1694</v>
      </c>
      <c r="D382" s="11" t="s">
        <v>648</v>
      </c>
      <c r="E382" s="11" t="s">
        <v>182</v>
      </c>
      <c r="F382" s="11" t="s">
        <v>1695</v>
      </c>
      <c r="G382" s="11" t="s">
        <v>182</v>
      </c>
    </row>
    <row r="383" spans="1:7" x14ac:dyDescent="0.25">
      <c r="A383" s="10">
        <v>469</v>
      </c>
      <c r="B383" s="11" t="s">
        <v>1696</v>
      </c>
      <c r="C383" s="11" t="s">
        <v>1697</v>
      </c>
      <c r="D383" s="11" t="s">
        <v>296</v>
      </c>
      <c r="E383" s="11" t="s">
        <v>182</v>
      </c>
      <c r="F383" s="11" t="s">
        <v>1698</v>
      </c>
      <c r="G383" s="11" t="s">
        <v>182</v>
      </c>
    </row>
    <row r="384" spans="1:7" x14ac:dyDescent="0.25">
      <c r="A384" s="10">
        <v>470</v>
      </c>
      <c r="B384" s="11" t="s">
        <v>1699</v>
      </c>
      <c r="C384" s="11" t="s">
        <v>1700</v>
      </c>
      <c r="D384" s="11" t="s">
        <v>648</v>
      </c>
      <c r="E384" s="11" t="s">
        <v>182</v>
      </c>
      <c r="F384" s="11" t="s">
        <v>1701</v>
      </c>
      <c r="G384" s="11" t="s">
        <v>182</v>
      </c>
    </row>
    <row r="385" spans="1:7" x14ac:dyDescent="0.25">
      <c r="A385" s="10">
        <v>471</v>
      </c>
      <c r="B385" s="11" t="s">
        <v>1702</v>
      </c>
      <c r="C385" s="11" t="s">
        <v>1703</v>
      </c>
      <c r="D385" s="11" t="s">
        <v>1704</v>
      </c>
      <c r="E385" s="11" t="s">
        <v>1705</v>
      </c>
      <c r="F385" s="11" t="s">
        <v>1706</v>
      </c>
      <c r="G385" s="11" t="s">
        <v>251</v>
      </c>
    </row>
    <row r="386" spans="1:7" x14ac:dyDescent="0.25">
      <c r="A386" s="10">
        <v>472</v>
      </c>
      <c r="B386" s="11" t="s">
        <v>1707</v>
      </c>
      <c r="C386" s="11" t="s">
        <v>1708</v>
      </c>
      <c r="D386" s="11" t="s">
        <v>974</v>
      </c>
      <c r="E386" s="11" t="s">
        <v>975</v>
      </c>
      <c r="F386" s="11" t="s">
        <v>1709</v>
      </c>
      <c r="G386" s="11" t="s">
        <v>156</v>
      </c>
    </row>
    <row r="387" spans="1:7" x14ac:dyDescent="0.25">
      <c r="A387" s="10">
        <v>474</v>
      </c>
      <c r="B387" s="11" t="s">
        <v>1710</v>
      </c>
      <c r="C387" s="11" t="s">
        <v>1711</v>
      </c>
      <c r="D387" s="11" t="s">
        <v>520</v>
      </c>
      <c r="E387" s="11" t="s">
        <v>194</v>
      </c>
      <c r="F387" s="11" t="s">
        <v>1712</v>
      </c>
      <c r="G387" s="11" t="s">
        <v>194</v>
      </c>
    </row>
    <row r="388" spans="1:7" x14ac:dyDescent="0.25">
      <c r="A388" s="10">
        <v>475</v>
      </c>
      <c r="B388" s="11" t="s">
        <v>1713</v>
      </c>
      <c r="C388" s="11" t="s">
        <v>1714</v>
      </c>
      <c r="D388" s="11" t="s">
        <v>1715</v>
      </c>
      <c r="E388" s="11" t="s">
        <v>1716</v>
      </c>
      <c r="F388" s="11" t="s">
        <v>1717</v>
      </c>
      <c r="G388" s="11" t="s">
        <v>219</v>
      </c>
    </row>
    <row r="389" spans="1:7" x14ac:dyDescent="0.25">
      <c r="A389" s="10">
        <v>476</v>
      </c>
      <c r="B389" s="11" t="s">
        <v>1718</v>
      </c>
      <c r="C389" s="11" t="s">
        <v>1719</v>
      </c>
      <c r="D389" s="11" t="s">
        <v>515</v>
      </c>
      <c r="E389" s="11" t="s">
        <v>516</v>
      </c>
      <c r="F389" s="11" t="s">
        <v>1720</v>
      </c>
      <c r="G389" s="11" t="s">
        <v>182</v>
      </c>
    </row>
    <row r="390" spans="1:7" x14ac:dyDescent="0.25">
      <c r="A390" s="10">
        <v>477</v>
      </c>
      <c r="B390" s="11" t="s">
        <v>1721</v>
      </c>
      <c r="C390" s="11" t="s">
        <v>1722</v>
      </c>
      <c r="D390" s="11" t="s">
        <v>1723</v>
      </c>
      <c r="E390" s="11" t="s">
        <v>182</v>
      </c>
      <c r="F390" s="11" t="s">
        <v>1724</v>
      </c>
      <c r="G390" s="11" t="s">
        <v>1725</v>
      </c>
    </row>
    <row r="391" spans="1:7" x14ac:dyDescent="0.25">
      <c r="A391" s="10">
        <v>478</v>
      </c>
      <c r="B391" s="11" t="s">
        <v>1726</v>
      </c>
      <c r="C391" s="11" t="s">
        <v>1727</v>
      </c>
      <c r="D391" s="11" t="s">
        <v>618</v>
      </c>
      <c r="E391" s="11" t="s">
        <v>182</v>
      </c>
      <c r="F391" s="11" t="s">
        <v>1728</v>
      </c>
      <c r="G391" s="11" t="s">
        <v>178</v>
      </c>
    </row>
    <row r="392" spans="1:7" x14ac:dyDescent="0.25">
      <c r="A392" s="10">
        <v>478</v>
      </c>
      <c r="B392" s="11" t="s">
        <v>1726</v>
      </c>
      <c r="C392" s="11" t="s">
        <v>1727</v>
      </c>
      <c r="D392" s="11" t="s">
        <v>618</v>
      </c>
      <c r="E392" s="11" t="s">
        <v>182</v>
      </c>
      <c r="F392" s="11" t="s">
        <v>1728</v>
      </c>
      <c r="G392" s="11" t="s">
        <v>182</v>
      </c>
    </row>
    <row r="393" spans="1:7" x14ac:dyDescent="0.25">
      <c r="A393" s="10">
        <v>478</v>
      </c>
      <c r="B393" s="11" t="s">
        <v>1726</v>
      </c>
      <c r="C393" s="11" t="s">
        <v>1727</v>
      </c>
      <c r="D393" s="11" t="s">
        <v>618</v>
      </c>
      <c r="E393" s="11" t="s">
        <v>182</v>
      </c>
      <c r="F393" s="11" t="s">
        <v>1728</v>
      </c>
      <c r="G393" s="11" t="s">
        <v>210</v>
      </c>
    </row>
    <row r="394" spans="1:7" x14ac:dyDescent="0.25">
      <c r="A394" s="10">
        <v>478</v>
      </c>
      <c r="B394" s="11" t="s">
        <v>1726</v>
      </c>
      <c r="C394" s="11" t="s">
        <v>1727</v>
      </c>
      <c r="D394" s="11" t="s">
        <v>618</v>
      </c>
      <c r="E394" s="11" t="s">
        <v>182</v>
      </c>
      <c r="F394" s="11" t="s">
        <v>1728</v>
      </c>
      <c r="G394" s="11" t="s">
        <v>150</v>
      </c>
    </row>
    <row r="395" spans="1:7" x14ac:dyDescent="0.25">
      <c r="A395" s="10">
        <v>478</v>
      </c>
      <c r="B395" s="11" t="s">
        <v>1726</v>
      </c>
      <c r="C395" s="11" t="s">
        <v>1727</v>
      </c>
      <c r="D395" s="11" t="s">
        <v>618</v>
      </c>
      <c r="E395" s="11" t="s">
        <v>182</v>
      </c>
      <c r="F395" s="11" t="s">
        <v>1728</v>
      </c>
      <c r="G395" s="11" t="s">
        <v>1725</v>
      </c>
    </row>
    <row r="396" spans="1:7" x14ac:dyDescent="0.25">
      <c r="A396" s="10">
        <v>478</v>
      </c>
      <c r="B396" s="11" t="s">
        <v>1726</v>
      </c>
      <c r="C396" s="11" t="s">
        <v>1727</v>
      </c>
      <c r="D396" s="11" t="s">
        <v>618</v>
      </c>
      <c r="E396" s="11" t="s">
        <v>182</v>
      </c>
      <c r="F396" s="11" t="s">
        <v>1728</v>
      </c>
      <c r="G396" s="11" t="s">
        <v>172</v>
      </c>
    </row>
    <row r="397" spans="1:7" x14ac:dyDescent="0.25">
      <c r="A397" s="10">
        <v>478</v>
      </c>
      <c r="B397" s="11" t="s">
        <v>1726</v>
      </c>
      <c r="C397" s="11" t="s">
        <v>1727</v>
      </c>
      <c r="D397" s="11" t="s">
        <v>618</v>
      </c>
      <c r="E397" s="11" t="s">
        <v>182</v>
      </c>
      <c r="F397" s="11" t="s">
        <v>1728</v>
      </c>
      <c r="G397" s="11" t="s">
        <v>219</v>
      </c>
    </row>
    <row r="398" spans="1:7" x14ac:dyDescent="0.25">
      <c r="A398" s="10">
        <v>478</v>
      </c>
      <c r="B398" s="11" t="s">
        <v>1726</v>
      </c>
      <c r="C398" s="11" t="s">
        <v>1727</v>
      </c>
      <c r="D398" s="11" t="s">
        <v>618</v>
      </c>
      <c r="E398" s="11" t="s">
        <v>182</v>
      </c>
      <c r="F398" s="11" t="s">
        <v>1728</v>
      </c>
      <c r="G398" s="11" t="s">
        <v>410</v>
      </c>
    </row>
    <row r="399" spans="1:7" x14ac:dyDescent="0.25">
      <c r="A399" s="10">
        <v>478</v>
      </c>
      <c r="B399" s="11" t="s">
        <v>1726</v>
      </c>
      <c r="C399" s="11" t="s">
        <v>1727</v>
      </c>
      <c r="D399" s="11" t="s">
        <v>618</v>
      </c>
      <c r="E399" s="11" t="s">
        <v>182</v>
      </c>
      <c r="F399" s="11" t="s">
        <v>1728</v>
      </c>
      <c r="G399" s="11" t="s">
        <v>194</v>
      </c>
    </row>
    <row r="400" spans="1:7" x14ac:dyDescent="0.25">
      <c r="A400" s="10">
        <v>478</v>
      </c>
      <c r="B400" s="11" t="s">
        <v>1726</v>
      </c>
      <c r="C400" s="11" t="s">
        <v>1727</v>
      </c>
      <c r="D400" s="11" t="s">
        <v>618</v>
      </c>
      <c r="E400" s="11" t="s">
        <v>182</v>
      </c>
      <c r="F400" s="11" t="s">
        <v>1728</v>
      </c>
      <c r="G400" s="11" t="s">
        <v>251</v>
      </c>
    </row>
    <row r="401" spans="1:7" x14ac:dyDescent="0.25">
      <c r="A401" s="10">
        <v>478</v>
      </c>
      <c r="B401" s="11" t="s">
        <v>1726</v>
      </c>
      <c r="C401" s="11" t="s">
        <v>1727</v>
      </c>
      <c r="D401" s="11" t="s">
        <v>618</v>
      </c>
      <c r="E401" s="11" t="s">
        <v>182</v>
      </c>
      <c r="F401" s="11" t="s">
        <v>1728</v>
      </c>
      <c r="G401" s="11" t="s">
        <v>156</v>
      </c>
    </row>
    <row r="402" spans="1:7" x14ac:dyDescent="0.25">
      <c r="A402" s="10">
        <v>479</v>
      </c>
      <c r="B402" s="11" t="s">
        <v>1729</v>
      </c>
      <c r="C402" s="11" t="s">
        <v>1730</v>
      </c>
      <c r="D402" s="11" t="s">
        <v>471</v>
      </c>
      <c r="E402" s="11" t="s">
        <v>472</v>
      </c>
      <c r="F402" s="11" t="s">
        <v>1731</v>
      </c>
      <c r="G402" s="11" t="s">
        <v>150</v>
      </c>
    </row>
    <row r="403" spans="1:7" x14ac:dyDescent="0.25">
      <c r="A403" s="10">
        <v>480</v>
      </c>
      <c r="B403" s="11" t="s">
        <v>1732</v>
      </c>
      <c r="C403" s="11" t="s">
        <v>1733</v>
      </c>
      <c r="D403" s="11" t="s">
        <v>520</v>
      </c>
      <c r="E403" s="11" t="s">
        <v>194</v>
      </c>
      <c r="F403" s="11" t="s">
        <v>1734</v>
      </c>
      <c r="G403" s="11" t="s">
        <v>194</v>
      </c>
    </row>
    <row r="404" spans="1:7" x14ac:dyDescent="0.25">
      <c r="A404" s="10">
        <v>481</v>
      </c>
      <c r="B404" s="11" t="s">
        <v>1735</v>
      </c>
      <c r="C404" s="11" t="s">
        <v>1736</v>
      </c>
      <c r="D404" s="11" t="s">
        <v>377</v>
      </c>
      <c r="E404" s="11" t="s">
        <v>631</v>
      </c>
      <c r="F404" s="11" t="s">
        <v>1737</v>
      </c>
      <c r="G404" s="11" t="s">
        <v>150</v>
      </c>
    </row>
    <row r="405" spans="1:7" x14ac:dyDescent="0.25">
      <c r="A405" s="10">
        <v>482</v>
      </c>
      <c r="B405" s="11" t="s">
        <v>1738</v>
      </c>
      <c r="C405" s="11" t="s">
        <v>1739</v>
      </c>
      <c r="D405" s="11" t="s">
        <v>169</v>
      </c>
      <c r="E405" s="11" t="s">
        <v>574</v>
      </c>
      <c r="F405" s="11" t="s">
        <v>1740</v>
      </c>
      <c r="G405" s="11" t="s">
        <v>172</v>
      </c>
    </row>
    <row r="406" spans="1:7" x14ac:dyDescent="0.25">
      <c r="A406" s="10">
        <v>483</v>
      </c>
      <c r="B406" s="11" t="s">
        <v>1741</v>
      </c>
      <c r="C406" s="11" t="s">
        <v>1742</v>
      </c>
      <c r="D406" s="11" t="s">
        <v>169</v>
      </c>
      <c r="E406" s="11" t="s">
        <v>574</v>
      </c>
      <c r="F406" s="11" t="s">
        <v>1743</v>
      </c>
      <c r="G406" s="11" t="s">
        <v>172</v>
      </c>
    </row>
    <row r="407" spans="1:7" x14ac:dyDescent="0.25">
      <c r="A407" s="10">
        <v>485</v>
      </c>
      <c r="B407" s="11" t="s">
        <v>1744</v>
      </c>
      <c r="C407" s="11" t="s">
        <v>1745</v>
      </c>
      <c r="D407" s="11" t="s">
        <v>604</v>
      </c>
      <c r="E407" s="11" t="s">
        <v>605</v>
      </c>
      <c r="F407" s="11" t="s">
        <v>1746</v>
      </c>
      <c r="G407" s="11" t="s">
        <v>219</v>
      </c>
    </row>
    <row r="408" spans="1:7" x14ac:dyDescent="0.25">
      <c r="A408" s="10">
        <v>486</v>
      </c>
      <c r="B408" s="11" t="s">
        <v>1747</v>
      </c>
      <c r="C408" s="11" t="s">
        <v>1748</v>
      </c>
      <c r="D408" s="11" t="s">
        <v>463</v>
      </c>
      <c r="E408" s="11" t="s">
        <v>219</v>
      </c>
      <c r="F408" s="11" t="s">
        <v>1749</v>
      </c>
      <c r="G408" s="11" t="s">
        <v>219</v>
      </c>
    </row>
    <row r="409" spans="1:7" x14ac:dyDescent="0.25">
      <c r="A409" s="10">
        <v>489</v>
      </c>
      <c r="B409" s="11" t="s">
        <v>1750</v>
      </c>
      <c r="C409" s="11" t="s">
        <v>1751</v>
      </c>
      <c r="D409" s="11" t="s">
        <v>1723</v>
      </c>
      <c r="E409" s="11" t="s">
        <v>1752</v>
      </c>
      <c r="F409" s="11" t="s">
        <v>1753</v>
      </c>
      <c r="G409" s="11" t="s">
        <v>182</v>
      </c>
    </row>
    <row r="410" spans="1:7" x14ac:dyDescent="0.25">
      <c r="A410" s="10">
        <v>492</v>
      </c>
      <c r="B410" s="11" t="s">
        <v>1754</v>
      </c>
      <c r="C410" s="11" t="s">
        <v>1755</v>
      </c>
      <c r="D410" s="11" t="s">
        <v>467</v>
      </c>
      <c r="E410" s="11" t="s">
        <v>182</v>
      </c>
      <c r="F410" s="11" t="s">
        <v>1756</v>
      </c>
      <c r="G410" s="11" t="s">
        <v>182</v>
      </c>
    </row>
    <row r="411" spans="1:7" x14ac:dyDescent="0.25">
      <c r="A411" s="10">
        <v>493</v>
      </c>
      <c r="B411" s="11" t="s">
        <v>1757</v>
      </c>
      <c r="C411" s="11" t="s">
        <v>1758</v>
      </c>
      <c r="D411" s="11" t="s">
        <v>1759</v>
      </c>
      <c r="E411" s="11" t="s">
        <v>1760</v>
      </c>
      <c r="F411" s="11" t="s">
        <v>1761</v>
      </c>
      <c r="G411" s="11" t="s">
        <v>178</v>
      </c>
    </row>
    <row r="412" spans="1:7" x14ac:dyDescent="0.25">
      <c r="A412" s="10">
        <v>494</v>
      </c>
      <c r="B412" s="11" t="s">
        <v>1762</v>
      </c>
      <c r="C412" s="11" t="s">
        <v>1763</v>
      </c>
      <c r="D412" s="11" t="s">
        <v>467</v>
      </c>
      <c r="E412" s="11" t="s">
        <v>182</v>
      </c>
      <c r="F412" s="11" t="s">
        <v>1764</v>
      </c>
      <c r="G412" s="11" t="s">
        <v>182</v>
      </c>
    </row>
    <row r="413" spans="1:7" x14ac:dyDescent="0.25">
      <c r="A413" s="10">
        <v>495</v>
      </c>
      <c r="B413" s="11" t="s">
        <v>1765</v>
      </c>
      <c r="C413" s="11" t="s">
        <v>1766</v>
      </c>
      <c r="D413" s="11" t="s">
        <v>1767</v>
      </c>
      <c r="E413" s="11" t="s">
        <v>1768</v>
      </c>
      <c r="F413" s="11" t="s">
        <v>1769</v>
      </c>
      <c r="G413" s="11" t="s">
        <v>194</v>
      </c>
    </row>
    <row r="414" spans="1:7" x14ac:dyDescent="0.25">
      <c r="A414" s="10">
        <v>496</v>
      </c>
      <c r="B414" s="11" t="s">
        <v>1770</v>
      </c>
      <c r="C414" s="11" t="s">
        <v>1771</v>
      </c>
      <c r="D414" s="11" t="s">
        <v>1772</v>
      </c>
      <c r="E414" s="11" t="s">
        <v>182</v>
      </c>
      <c r="F414" s="11" t="s">
        <v>1773</v>
      </c>
      <c r="G414" s="11" t="s">
        <v>182</v>
      </c>
    </row>
    <row r="415" spans="1:7" x14ac:dyDescent="0.25">
      <c r="A415" s="10">
        <v>497</v>
      </c>
      <c r="B415" s="11" t="s">
        <v>1774</v>
      </c>
      <c r="C415" s="11" t="s">
        <v>1775</v>
      </c>
      <c r="D415" s="11" t="s">
        <v>966</v>
      </c>
      <c r="E415" s="11" t="s">
        <v>967</v>
      </c>
      <c r="F415" s="11" t="s">
        <v>1776</v>
      </c>
      <c r="G415" s="11" t="s">
        <v>194</v>
      </c>
    </row>
    <row r="416" spans="1:7" x14ac:dyDescent="0.25">
      <c r="A416" s="10">
        <v>498</v>
      </c>
      <c r="B416" s="11" t="s">
        <v>1777</v>
      </c>
      <c r="C416" s="11" t="s">
        <v>1778</v>
      </c>
      <c r="D416" s="11" t="s">
        <v>1617</v>
      </c>
      <c r="E416" s="11" t="s">
        <v>1779</v>
      </c>
      <c r="F416" s="11" t="s">
        <v>1780</v>
      </c>
      <c r="G416" s="11" t="s">
        <v>178</v>
      </c>
    </row>
    <row r="417" spans="1:7" x14ac:dyDescent="0.25">
      <c r="A417" s="10">
        <v>499</v>
      </c>
      <c r="B417" s="11" t="s">
        <v>1781</v>
      </c>
      <c r="C417" s="11" t="s">
        <v>1782</v>
      </c>
      <c r="D417" s="11" t="s">
        <v>1684</v>
      </c>
      <c r="E417" s="11" t="s">
        <v>1685</v>
      </c>
      <c r="F417" s="11" t="s">
        <v>1783</v>
      </c>
      <c r="G417" s="11" t="s">
        <v>150</v>
      </c>
    </row>
    <row r="418" spans="1:7" x14ac:dyDescent="0.25">
      <c r="A418" s="10">
        <v>500</v>
      </c>
      <c r="B418" s="11" t="s">
        <v>1784</v>
      </c>
      <c r="C418" s="11" t="s">
        <v>1785</v>
      </c>
      <c r="D418" s="11" t="s">
        <v>1282</v>
      </c>
      <c r="E418" s="11" t="s">
        <v>1786</v>
      </c>
      <c r="F418" s="11" t="s">
        <v>1787</v>
      </c>
      <c r="G418" s="11" t="s">
        <v>210</v>
      </c>
    </row>
    <row r="419" spans="1:7" x14ac:dyDescent="0.25">
      <c r="A419" s="10">
        <v>501</v>
      </c>
      <c r="B419" s="11" t="s">
        <v>1788</v>
      </c>
      <c r="C419" s="11" t="s">
        <v>1789</v>
      </c>
      <c r="D419" s="11" t="s">
        <v>1790</v>
      </c>
      <c r="E419" s="11" t="s">
        <v>1791</v>
      </c>
      <c r="F419" s="11" t="s">
        <v>1792</v>
      </c>
      <c r="G419" s="11" t="s">
        <v>178</v>
      </c>
    </row>
    <row r="420" spans="1:7" x14ac:dyDescent="0.25">
      <c r="A420" s="10">
        <v>502</v>
      </c>
      <c r="B420" s="11" t="s">
        <v>1793</v>
      </c>
      <c r="C420" s="11" t="s">
        <v>1794</v>
      </c>
      <c r="D420" s="11" t="s">
        <v>181</v>
      </c>
      <c r="E420" s="11" t="s">
        <v>182</v>
      </c>
      <c r="F420" s="11" t="s">
        <v>1795</v>
      </c>
      <c r="G420" s="11" t="s">
        <v>182</v>
      </c>
    </row>
    <row r="421" spans="1:7" x14ac:dyDescent="0.25">
      <c r="A421" s="10">
        <v>503</v>
      </c>
      <c r="B421" s="11" t="s">
        <v>1796</v>
      </c>
      <c r="C421" s="11" t="s">
        <v>1797</v>
      </c>
      <c r="D421" s="11" t="s">
        <v>153</v>
      </c>
      <c r="E421" s="11" t="s">
        <v>154</v>
      </c>
      <c r="F421" s="11" t="s">
        <v>1798</v>
      </c>
      <c r="G421" s="11" t="s">
        <v>156</v>
      </c>
    </row>
    <row r="422" spans="1:7" x14ac:dyDescent="0.25">
      <c r="A422" s="10">
        <v>505</v>
      </c>
      <c r="B422" s="11" t="s">
        <v>1799</v>
      </c>
      <c r="C422" s="11" t="s">
        <v>1800</v>
      </c>
      <c r="D422" s="11" t="s">
        <v>387</v>
      </c>
      <c r="E422" s="11" t="s">
        <v>1801</v>
      </c>
      <c r="F422" s="11" t="s">
        <v>1802</v>
      </c>
      <c r="G422" s="11" t="s">
        <v>194</v>
      </c>
    </row>
    <row r="423" spans="1:7" x14ac:dyDescent="0.25">
      <c r="A423" s="10">
        <v>506</v>
      </c>
      <c r="B423" s="11" t="s">
        <v>1803</v>
      </c>
      <c r="C423" s="11" t="s">
        <v>1804</v>
      </c>
      <c r="D423" s="11" t="s">
        <v>334</v>
      </c>
      <c r="E423" s="11" t="s">
        <v>1805</v>
      </c>
      <c r="F423" s="11" t="s">
        <v>1806</v>
      </c>
      <c r="G423" s="11" t="s">
        <v>210</v>
      </c>
    </row>
    <row r="424" spans="1:7" x14ac:dyDescent="0.25">
      <c r="A424" s="10">
        <v>507</v>
      </c>
      <c r="B424" s="11" t="s">
        <v>1807</v>
      </c>
      <c r="C424" s="11" t="s">
        <v>1808</v>
      </c>
      <c r="D424" s="11" t="s">
        <v>1809</v>
      </c>
      <c r="E424" s="11" t="s">
        <v>1810</v>
      </c>
      <c r="F424" s="11" t="s">
        <v>1811</v>
      </c>
      <c r="G424" s="11" t="s">
        <v>219</v>
      </c>
    </row>
    <row r="425" spans="1:7" x14ac:dyDescent="0.25">
      <c r="A425" s="10">
        <v>508</v>
      </c>
      <c r="B425" s="11" t="s">
        <v>1812</v>
      </c>
      <c r="C425" s="11" t="s">
        <v>1813</v>
      </c>
      <c r="D425" s="11" t="s">
        <v>491</v>
      </c>
      <c r="E425" s="11" t="s">
        <v>182</v>
      </c>
      <c r="F425" s="11" t="s">
        <v>1814</v>
      </c>
      <c r="G425" s="11" t="s">
        <v>182</v>
      </c>
    </row>
    <row r="426" spans="1:7" x14ac:dyDescent="0.25">
      <c r="A426" s="10">
        <v>509</v>
      </c>
      <c r="B426" s="11" t="s">
        <v>1815</v>
      </c>
      <c r="C426" s="11" t="s">
        <v>1816</v>
      </c>
      <c r="D426" s="11" t="s">
        <v>1817</v>
      </c>
      <c r="E426" s="11" t="s">
        <v>1818</v>
      </c>
      <c r="F426" s="11" t="s">
        <v>1819</v>
      </c>
      <c r="G426" s="11" t="s">
        <v>172</v>
      </c>
    </row>
    <row r="427" spans="1:7" x14ac:dyDescent="0.25">
      <c r="A427" s="10">
        <v>511</v>
      </c>
      <c r="B427" s="11" t="s">
        <v>1820</v>
      </c>
      <c r="C427" s="11" t="s">
        <v>1821</v>
      </c>
      <c r="D427" s="11" t="s">
        <v>1822</v>
      </c>
      <c r="E427" s="11" t="s">
        <v>1823</v>
      </c>
      <c r="F427" s="11" t="s">
        <v>1824</v>
      </c>
      <c r="G427" s="11" t="s">
        <v>194</v>
      </c>
    </row>
    <row r="428" spans="1:7" x14ac:dyDescent="0.25">
      <c r="A428" s="10">
        <v>512</v>
      </c>
      <c r="B428" s="11" t="s">
        <v>1825</v>
      </c>
      <c r="C428" s="11" t="s">
        <v>1826</v>
      </c>
      <c r="D428" s="11" t="s">
        <v>1827</v>
      </c>
      <c r="E428" s="11" t="s">
        <v>1828</v>
      </c>
      <c r="F428" s="11" t="s">
        <v>1829</v>
      </c>
      <c r="G428" s="11" t="s">
        <v>210</v>
      </c>
    </row>
    <row r="429" spans="1:7" x14ac:dyDescent="0.25">
      <c r="A429" s="10">
        <v>514</v>
      </c>
      <c r="B429" s="11" t="s">
        <v>1830</v>
      </c>
      <c r="C429" s="11" t="s">
        <v>1831</v>
      </c>
      <c r="D429" s="11" t="s">
        <v>447</v>
      </c>
      <c r="E429" s="11" t="s">
        <v>448</v>
      </c>
      <c r="F429" s="11" t="s">
        <v>1832</v>
      </c>
      <c r="G429" s="11" t="s">
        <v>150</v>
      </c>
    </row>
    <row r="430" spans="1:7" x14ac:dyDescent="0.25">
      <c r="A430" s="10">
        <v>515</v>
      </c>
      <c r="B430" s="11" t="s">
        <v>1833</v>
      </c>
      <c r="C430" s="11" t="s">
        <v>1834</v>
      </c>
      <c r="D430" s="11" t="s">
        <v>467</v>
      </c>
      <c r="E430" s="11" t="s">
        <v>182</v>
      </c>
      <c r="F430" s="11" t="s">
        <v>1835</v>
      </c>
      <c r="G430" s="11" t="s">
        <v>182</v>
      </c>
    </row>
    <row r="431" spans="1:7" x14ac:dyDescent="0.25">
      <c r="A431" s="10">
        <v>516</v>
      </c>
      <c r="B431" s="11" t="s">
        <v>1836</v>
      </c>
      <c r="C431" s="11" t="s">
        <v>1837</v>
      </c>
      <c r="D431" s="11" t="s">
        <v>733</v>
      </c>
      <c r="E431" s="11" t="s">
        <v>734</v>
      </c>
      <c r="F431" s="11" t="s">
        <v>1838</v>
      </c>
      <c r="G431" s="11" t="s">
        <v>156</v>
      </c>
    </row>
    <row r="432" spans="1:7" x14ac:dyDescent="0.25">
      <c r="A432" s="10">
        <v>519</v>
      </c>
      <c r="B432" s="11" t="s">
        <v>1839</v>
      </c>
      <c r="C432" s="11" t="s">
        <v>1840</v>
      </c>
      <c r="D432" s="11" t="s">
        <v>770</v>
      </c>
      <c r="E432" s="11" t="s">
        <v>771</v>
      </c>
      <c r="F432" s="11" t="s">
        <v>1841</v>
      </c>
      <c r="G432" s="11" t="s">
        <v>178</v>
      </c>
    </row>
    <row r="433" spans="1:7" x14ac:dyDescent="0.25">
      <c r="A433" s="10">
        <v>521</v>
      </c>
      <c r="B433" s="11" t="s">
        <v>1842</v>
      </c>
      <c r="C433" s="11" t="s">
        <v>1843</v>
      </c>
      <c r="D433" s="11" t="s">
        <v>655</v>
      </c>
      <c r="E433" s="11" t="s">
        <v>182</v>
      </c>
      <c r="F433" s="11" t="s">
        <v>1844</v>
      </c>
      <c r="G433" s="11" t="s">
        <v>182</v>
      </c>
    </row>
    <row r="434" spans="1:7" x14ac:dyDescent="0.25">
      <c r="A434" s="10">
        <v>522</v>
      </c>
      <c r="B434" s="11" t="s">
        <v>1845</v>
      </c>
      <c r="C434" s="11" t="s">
        <v>1846</v>
      </c>
      <c r="D434" s="11" t="s">
        <v>218</v>
      </c>
      <c r="E434" s="11" t="s">
        <v>219</v>
      </c>
      <c r="F434" s="11" t="s">
        <v>1847</v>
      </c>
      <c r="G434" s="11" t="s">
        <v>219</v>
      </c>
    </row>
    <row r="435" spans="1:7" x14ac:dyDescent="0.25">
      <c r="A435" s="10">
        <v>523</v>
      </c>
      <c r="B435" s="11" t="s">
        <v>1848</v>
      </c>
      <c r="C435" s="11" t="s">
        <v>1849</v>
      </c>
      <c r="D435" s="11" t="s">
        <v>733</v>
      </c>
      <c r="E435" s="11" t="s">
        <v>734</v>
      </c>
      <c r="F435" s="11" t="s">
        <v>1850</v>
      </c>
      <c r="G435" s="11" t="s">
        <v>156</v>
      </c>
    </row>
    <row r="436" spans="1:7" x14ac:dyDescent="0.25">
      <c r="A436" s="10">
        <v>524</v>
      </c>
      <c r="B436" s="11" t="s">
        <v>1851</v>
      </c>
      <c r="C436" s="11" t="s">
        <v>1852</v>
      </c>
      <c r="D436" s="11" t="s">
        <v>272</v>
      </c>
      <c r="E436" s="11" t="s">
        <v>273</v>
      </c>
      <c r="F436" s="11" t="s">
        <v>1853</v>
      </c>
      <c r="G436" s="11" t="s">
        <v>150</v>
      </c>
    </row>
    <row r="437" spans="1:7" x14ac:dyDescent="0.25">
      <c r="A437" s="10">
        <v>525</v>
      </c>
      <c r="B437" s="11" t="s">
        <v>1854</v>
      </c>
      <c r="C437" s="11" t="s">
        <v>1855</v>
      </c>
      <c r="D437" s="11" t="s">
        <v>1856</v>
      </c>
      <c r="E437" s="11" t="s">
        <v>1857</v>
      </c>
      <c r="F437" s="11" t="s">
        <v>1858</v>
      </c>
      <c r="G437" s="11" t="s">
        <v>219</v>
      </c>
    </row>
    <row r="438" spans="1:7" x14ac:dyDescent="0.25">
      <c r="A438" s="10">
        <v>527</v>
      </c>
      <c r="B438" s="11" t="s">
        <v>1859</v>
      </c>
      <c r="C438" s="11" t="s">
        <v>1860</v>
      </c>
      <c r="D438" s="11" t="s">
        <v>339</v>
      </c>
      <c r="E438" s="11" t="s">
        <v>1861</v>
      </c>
      <c r="F438" s="11" t="s">
        <v>1862</v>
      </c>
      <c r="G438" s="11" t="s">
        <v>150</v>
      </c>
    </row>
    <row r="439" spans="1:7" x14ac:dyDescent="0.25">
      <c r="A439" s="10">
        <v>528</v>
      </c>
      <c r="B439" s="11" t="s">
        <v>1863</v>
      </c>
      <c r="C439" s="11" t="s">
        <v>1864</v>
      </c>
      <c r="D439" s="11" t="s">
        <v>1865</v>
      </c>
      <c r="E439" s="11" t="s">
        <v>1866</v>
      </c>
      <c r="F439" s="11" t="s">
        <v>1867</v>
      </c>
      <c r="G439" s="11" t="s">
        <v>410</v>
      </c>
    </row>
    <row r="440" spans="1:7" x14ac:dyDescent="0.25">
      <c r="A440" s="10">
        <v>529</v>
      </c>
      <c r="B440" s="11" t="s">
        <v>1868</v>
      </c>
      <c r="C440" s="11" t="s">
        <v>1869</v>
      </c>
      <c r="D440" s="11" t="s">
        <v>1870</v>
      </c>
      <c r="E440" s="11" t="s">
        <v>1871</v>
      </c>
      <c r="F440" s="11" t="s">
        <v>1872</v>
      </c>
      <c r="G440" s="11" t="s">
        <v>410</v>
      </c>
    </row>
    <row r="441" spans="1:7" x14ac:dyDescent="0.25">
      <c r="A441" s="10">
        <v>530</v>
      </c>
      <c r="B441" s="11" t="s">
        <v>1873</v>
      </c>
      <c r="C441" s="11" t="s">
        <v>1874</v>
      </c>
      <c r="D441" s="11" t="s">
        <v>392</v>
      </c>
      <c r="E441" s="11" t="s">
        <v>393</v>
      </c>
      <c r="F441" s="11" t="s">
        <v>1875</v>
      </c>
      <c r="G441" s="11" t="s">
        <v>210</v>
      </c>
    </row>
    <row r="442" spans="1:7" x14ac:dyDescent="0.25">
      <c r="A442" s="10">
        <v>531</v>
      </c>
      <c r="B442" s="11" t="s">
        <v>1876</v>
      </c>
      <c r="C442" s="11" t="s">
        <v>1877</v>
      </c>
      <c r="D442" s="11" t="s">
        <v>1878</v>
      </c>
      <c r="E442" s="11" t="s">
        <v>1879</v>
      </c>
      <c r="F442" s="11" t="s">
        <v>1880</v>
      </c>
      <c r="G442" s="11" t="s">
        <v>410</v>
      </c>
    </row>
    <row r="443" spans="1:7" x14ac:dyDescent="0.25">
      <c r="A443" s="10">
        <v>533</v>
      </c>
      <c r="B443" s="11" t="s">
        <v>1881</v>
      </c>
      <c r="C443" s="11" t="s">
        <v>1882</v>
      </c>
      <c r="D443" s="11" t="s">
        <v>377</v>
      </c>
      <c r="E443" s="11" t="s">
        <v>378</v>
      </c>
      <c r="F443" s="11" t="s">
        <v>1883</v>
      </c>
      <c r="G443" s="11" t="s">
        <v>150</v>
      </c>
    </row>
    <row r="444" spans="1:7" x14ac:dyDescent="0.25">
      <c r="A444" s="10">
        <v>534</v>
      </c>
      <c r="B444" s="11" t="s">
        <v>1884</v>
      </c>
      <c r="C444" s="11" t="s">
        <v>1885</v>
      </c>
      <c r="D444" s="11" t="s">
        <v>1886</v>
      </c>
      <c r="E444" s="11" t="s">
        <v>1887</v>
      </c>
      <c r="F444" s="11" t="s">
        <v>1888</v>
      </c>
      <c r="G444" s="11" t="s">
        <v>156</v>
      </c>
    </row>
    <row r="445" spans="1:7" x14ac:dyDescent="0.25">
      <c r="A445" s="10">
        <v>535</v>
      </c>
      <c r="B445" s="11" t="s">
        <v>1889</v>
      </c>
      <c r="C445" s="11" t="s">
        <v>1890</v>
      </c>
      <c r="D445" s="11" t="s">
        <v>715</v>
      </c>
      <c r="E445" s="11" t="s">
        <v>1891</v>
      </c>
      <c r="F445" s="11" t="s">
        <v>1892</v>
      </c>
      <c r="G445" s="11" t="s">
        <v>150</v>
      </c>
    </row>
    <row r="446" spans="1:7" x14ac:dyDescent="0.25">
      <c r="A446" s="10">
        <v>536</v>
      </c>
      <c r="B446" s="11" t="s">
        <v>1893</v>
      </c>
      <c r="C446" s="11" t="s">
        <v>1894</v>
      </c>
      <c r="D446" s="11" t="s">
        <v>974</v>
      </c>
      <c r="E446" s="11" t="s">
        <v>975</v>
      </c>
      <c r="F446" s="11" t="s">
        <v>1895</v>
      </c>
      <c r="G446" s="11" t="s">
        <v>156</v>
      </c>
    </row>
    <row r="447" spans="1:7" x14ac:dyDescent="0.25">
      <c r="A447" s="10">
        <v>537</v>
      </c>
      <c r="B447" s="11" t="s">
        <v>1896</v>
      </c>
      <c r="C447" s="11" t="s">
        <v>1897</v>
      </c>
      <c r="D447" s="11" t="s">
        <v>834</v>
      </c>
      <c r="E447" s="11" t="s">
        <v>1898</v>
      </c>
      <c r="F447" s="11" t="s">
        <v>1899</v>
      </c>
      <c r="G447" s="11" t="s">
        <v>210</v>
      </c>
    </row>
    <row r="448" spans="1:7" x14ac:dyDescent="0.25">
      <c r="A448" s="10">
        <v>538</v>
      </c>
      <c r="B448" s="11" t="s">
        <v>1900</v>
      </c>
      <c r="C448" s="11" t="s">
        <v>1901</v>
      </c>
      <c r="D448" s="11" t="s">
        <v>438</v>
      </c>
      <c r="E448" s="11" t="s">
        <v>439</v>
      </c>
      <c r="F448" s="11" t="s">
        <v>1902</v>
      </c>
      <c r="G448" s="11" t="s">
        <v>194</v>
      </c>
    </row>
    <row r="449" spans="1:7" x14ac:dyDescent="0.25">
      <c r="A449" s="10">
        <v>539</v>
      </c>
      <c r="B449" s="11" t="s">
        <v>1903</v>
      </c>
      <c r="C449" s="11" t="s">
        <v>1904</v>
      </c>
      <c r="D449" s="11" t="s">
        <v>463</v>
      </c>
      <c r="E449" s="11" t="s">
        <v>219</v>
      </c>
      <c r="F449" s="11" t="s">
        <v>1905</v>
      </c>
      <c r="G449" s="11" t="s">
        <v>219</v>
      </c>
    </row>
    <row r="450" spans="1:7" x14ac:dyDescent="0.25">
      <c r="A450" s="10">
        <v>540</v>
      </c>
      <c r="B450" s="11" t="s">
        <v>1906</v>
      </c>
      <c r="C450" s="11" t="s">
        <v>1907</v>
      </c>
      <c r="D450" s="11" t="s">
        <v>1020</v>
      </c>
      <c r="E450" s="11" t="s">
        <v>1908</v>
      </c>
      <c r="F450" s="11" t="s">
        <v>1909</v>
      </c>
      <c r="G450" s="11" t="s">
        <v>194</v>
      </c>
    </row>
    <row r="451" spans="1:7" x14ac:dyDescent="0.25">
      <c r="A451" s="10">
        <v>541</v>
      </c>
      <c r="B451" s="11" t="s">
        <v>1910</v>
      </c>
      <c r="C451" s="11" t="s">
        <v>1911</v>
      </c>
      <c r="D451" s="11" t="s">
        <v>1114</v>
      </c>
      <c r="E451" s="11" t="s">
        <v>1115</v>
      </c>
      <c r="F451" s="11" t="s">
        <v>1912</v>
      </c>
      <c r="G451" s="11" t="s">
        <v>194</v>
      </c>
    </row>
    <row r="452" spans="1:7" x14ac:dyDescent="0.25">
      <c r="A452" s="10">
        <v>542</v>
      </c>
      <c r="B452" s="11" t="s">
        <v>1913</v>
      </c>
      <c r="C452" s="11" t="s">
        <v>1914</v>
      </c>
      <c r="D452" s="11" t="s">
        <v>377</v>
      </c>
      <c r="E452" s="11" t="s">
        <v>378</v>
      </c>
      <c r="F452" s="11" t="s">
        <v>1915</v>
      </c>
      <c r="G452" s="11" t="s">
        <v>150</v>
      </c>
    </row>
    <row r="453" spans="1:7" x14ac:dyDescent="0.25">
      <c r="A453" s="10">
        <v>544</v>
      </c>
      <c r="B453" s="11" t="s">
        <v>1916</v>
      </c>
      <c r="C453" s="11" t="s">
        <v>1917</v>
      </c>
      <c r="D453" s="11" t="s">
        <v>467</v>
      </c>
      <c r="E453" s="11" t="s">
        <v>182</v>
      </c>
      <c r="F453" s="11" t="s">
        <v>1918</v>
      </c>
      <c r="G453" s="11" t="s">
        <v>182</v>
      </c>
    </row>
    <row r="454" spans="1:7" x14ac:dyDescent="0.25">
      <c r="A454" s="10">
        <v>545</v>
      </c>
      <c r="B454" s="11" t="s">
        <v>1919</v>
      </c>
      <c r="C454" s="11" t="s">
        <v>1920</v>
      </c>
      <c r="D454" s="11" t="s">
        <v>228</v>
      </c>
      <c r="E454" s="11" t="s">
        <v>668</v>
      </c>
      <c r="F454" s="11" t="s">
        <v>1921</v>
      </c>
      <c r="G454" s="11" t="s">
        <v>194</v>
      </c>
    </row>
    <row r="455" spans="1:7" x14ac:dyDescent="0.25">
      <c r="A455" s="10">
        <v>546</v>
      </c>
      <c r="B455" s="11" t="s">
        <v>1922</v>
      </c>
      <c r="C455" s="11" t="s">
        <v>1923</v>
      </c>
      <c r="D455" s="11" t="s">
        <v>1924</v>
      </c>
      <c r="E455" s="11" t="s">
        <v>1925</v>
      </c>
      <c r="F455" s="11" t="s">
        <v>1926</v>
      </c>
      <c r="G455" s="11" t="s">
        <v>178</v>
      </c>
    </row>
    <row r="456" spans="1:7" x14ac:dyDescent="0.25">
      <c r="A456" s="10">
        <v>547</v>
      </c>
      <c r="B456" s="11" t="s">
        <v>1927</v>
      </c>
      <c r="C456" s="11" t="s">
        <v>1928</v>
      </c>
      <c r="D456" s="11" t="s">
        <v>1015</v>
      </c>
      <c r="E456" s="11" t="s">
        <v>1929</v>
      </c>
      <c r="F456" s="11" t="s">
        <v>1930</v>
      </c>
      <c r="G456" s="11" t="s">
        <v>178</v>
      </c>
    </row>
    <row r="457" spans="1:7" x14ac:dyDescent="0.25">
      <c r="A457" s="10">
        <v>548</v>
      </c>
      <c r="B457" s="11" t="s">
        <v>1931</v>
      </c>
      <c r="C457" s="11" t="s">
        <v>1932</v>
      </c>
      <c r="D457" s="11" t="s">
        <v>1933</v>
      </c>
      <c r="E457" s="11" t="s">
        <v>1934</v>
      </c>
      <c r="F457" s="11" t="s">
        <v>1935</v>
      </c>
      <c r="G457" s="11" t="s">
        <v>410</v>
      </c>
    </row>
    <row r="458" spans="1:7" x14ac:dyDescent="0.25">
      <c r="A458" s="10">
        <v>549</v>
      </c>
      <c r="B458" s="11" t="s">
        <v>1936</v>
      </c>
      <c r="C458" s="11" t="s">
        <v>1937</v>
      </c>
      <c r="D458" s="11" t="s">
        <v>1938</v>
      </c>
      <c r="E458" s="11" t="s">
        <v>1939</v>
      </c>
      <c r="F458" s="11" t="s">
        <v>1940</v>
      </c>
      <c r="G458" s="11" t="s">
        <v>194</v>
      </c>
    </row>
    <row r="459" spans="1:7" x14ac:dyDescent="0.25">
      <c r="A459" s="10">
        <v>550</v>
      </c>
      <c r="B459" s="11" t="s">
        <v>1941</v>
      </c>
      <c r="C459" s="11" t="s">
        <v>1942</v>
      </c>
      <c r="D459" s="11" t="s">
        <v>1943</v>
      </c>
      <c r="E459" s="11" t="s">
        <v>1944</v>
      </c>
      <c r="F459" s="11" t="s">
        <v>1945</v>
      </c>
      <c r="G459" s="11" t="s">
        <v>251</v>
      </c>
    </row>
    <row r="460" spans="1:7" x14ac:dyDescent="0.25">
      <c r="A460" s="10">
        <v>551</v>
      </c>
      <c r="B460" s="11" t="s">
        <v>1946</v>
      </c>
      <c r="C460" s="11" t="s">
        <v>1947</v>
      </c>
      <c r="D460" s="11" t="s">
        <v>1653</v>
      </c>
      <c r="E460" s="11" t="s">
        <v>1948</v>
      </c>
      <c r="F460" s="11" t="s">
        <v>1949</v>
      </c>
      <c r="G460" s="11" t="s">
        <v>172</v>
      </c>
    </row>
    <row r="461" spans="1:7" x14ac:dyDescent="0.25">
      <c r="A461" s="10">
        <v>552</v>
      </c>
      <c r="B461" s="11" t="s">
        <v>1950</v>
      </c>
      <c r="C461" s="11" t="s">
        <v>1951</v>
      </c>
      <c r="D461" s="11" t="s">
        <v>1952</v>
      </c>
      <c r="E461" s="11" t="s">
        <v>1953</v>
      </c>
      <c r="F461" s="11" t="s">
        <v>1954</v>
      </c>
      <c r="G461" s="11" t="s">
        <v>156</v>
      </c>
    </row>
    <row r="462" spans="1:7" x14ac:dyDescent="0.25">
      <c r="A462" s="10">
        <v>553</v>
      </c>
      <c r="B462" s="11" t="s">
        <v>1955</v>
      </c>
      <c r="C462" s="11" t="s">
        <v>1956</v>
      </c>
      <c r="D462" s="11" t="s">
        <v>1957</v>
      </c>
      <c r="E462" s="11" t="s">
        <v>1958</v>
      </c>
      <c r="F462" s="11" t="s">
        <v>1959</v>
      </c>
      <c r="G462" s="11" t="s">
        <v>251</v>
      </c>
    </row>
    <row r="463" spans="1:7" x14ac:dyDescent="0.25">
      <c r="A463" s="10">
        <v>554</v>
      </c>
      <c r="B463" s="11" t="s">
        <v>1960</v>
      </c>
      <c r="C463" s="11" t="s">
        <v>1961</v>
      </c>
      <c r="D463" s="11" t="s">
        <v>1790</v>
      </c>
      <c r="E463" s="11" t="s">
        <v>1962</v>
      </c>
      <c r="F463" s="11" t="s">
        <v>1963</v>
      </c>
      <c r="G463" s="11" t="s">
        <v>178</v>
      </c>
    </row>
    <row r="464" spans="1:7" x14ac:dyDescent="0.25">
      <c r="A464" s="10">
        <v>555</v>
      </c>
      <c r="B464" s="11" t="s">
        <v>1964</v>
      </c>
      <c r="C464" s="11" t="s">
        <v>1965</v>
      </c>
      <c r="D464" s="11" t="s">
        <v>1966</v>
      </c>
      <c r="E464" s="11" t="s">
        <v>1967</v>
      </c>
      <c r="F464" s="11" t="s">
        <v>1968</v>
      </c>
      <c r="G464" s="11" t="s">
        <v>178</v>
      </c>
    </row>
    <row r="465" spans="1:7" x14ac:dyDescent="0.25">
      <c r="A465" s="10">
        <v>556</v>
      </c>
      <c r="B465" s="11" t="s">
        <v>1969</v>
      </c>
      <c r="C465" s="11" t="s">
        <v>1970</v>
      </c>
      <c r="D465" s="11" t="s">
        <v>1971</v>
      </c>
      <c r="E465" s="11" t="s">
        <v>1972</v>
      </c>
      <c r="F465" s="11" t="s">
        <v>1973</v>
      </c>
      <c r="G465" s="11" t="s">
        <v>194</v>
      </c>
    </row>
    <row r="466" spans="1:7" x14ac:dyDescent="0.25">
      <c r="A466" s="10">
        <v>557</v>
      </c>
      <c r="B466" s="11" t="s">
        <v>1974</v>
      </c>
      <c r="C466" s="11" t="s">
        <v>1975</v>
      </c>
      <c r="D466" s="11" t="s">
        <v>1976</v>
      </c>
      <c r="E466" s="11" t="s">
        <v>1977</v>
      </c>
      <c r="F466" s="11" t="s">
        <v>1978</v>
      </c>
      <c r="G466" s="11" t="s">
        <v>172</v>
      </c>
    </row>
    <row r="467" spans="1:7" x14ac:dyDescent="0.25">
      <c r="A467" s="10">
        <v>559</v>
      </c>
      <c r="B467" s="11" t="s">
        <v>1979</v>
      </c>
      <c r="C467" s="11" t="s">
        <v>1980</v>
      </c>
      <c r="D467" s="11" t="s">
        <v>1981</v>
      </c>
      <c r="E467" s="11" t="s">
        <v>1982</v>
      </c>
      <c r="F467" s="11" t="s">
        <v>1983</v>
      </c>
      <c r="G467" s="11" t="s">
        <v>150</v>
      </c>
    </row>
    <row r="468" spans="1:7" x14ac:dyDescent="0.25">
      <c r="A468" s="10">
        <v>560</v>
      </c>
      <c r="B468" s="11" t="s">
        <v>1984</v>
      </c>
      <c r="C468" s="11" t="s">
        <v>1985</v>
      </c>
      <c r="D468" s="11" t="s">
        <v>1441</v>
      </c>
      <c r="E468" s="11" t="s">
        <v>1442</v>
      </c>
      <c r="F468" s="11" t="s">
        <v>1986</v>
      </c>
      <c r="G468" s="11" t="s">
        <v>219</v>
      </c>
    </row>
    <row r="469" spans="1:7" x14ac:dyDescent="0.25">
      <c r="A469" s="10">
        <v>562</v>
      </c>
      <c r="B469" s="11" t="s">
        <v>1987</v>
      </c>
      <c r="C469" s="11" t="s">
        <v>1988</v>
      </c>
      <c r="D469" s="11" t="s">
        <v>893</v>
      </c>
      <c r="E469" s="11" t="s">
        <v>1989</v>
      </c>
      <c r="F469" s="11" t="s">
        <v>1990</v>
      </c>
      <c r="G469" s="11" t="s">
        <v>210</v>
      </c>
    </row>
    <row r="470" spans="1:7" x14ac:dyDescent="0.25">
      <c r="A470" s="10">
        <v>563</v>
      </c>
      <c r="B470" s="11" t="s">
        <v>1991</v>
      </c>
      <c r="C470" s="11" t="s">
        <v>1992</v>
      </c>
      <c r="D470" s="11" t="s">
        <v>1759</v>
      </c>
      <c r="E470" s="11" t="s">
        <v>1993</v>
      </c>
      <c r="F470" s="11" t="s">
        <v>1994</v>
      </c>
      <c r="G470" s="11" t="s">
        <v>178</v>
      </c>
    </row>
    <row r="471" spans="1:7" x14ac:dyDescent="0.25">
      <c r="A471" s="10">
        <v>564</v>
      </c>
      <c r="B471" s="11" t="s">
        <v>1995</v>
      </c>
      <c r="C471" s="11" t="s">
        <v>1996</v>
      </c>
      <c r="D471" s="11" t="s">
        <v>433</v>
      </c>
      <c r="E471" s="11" t="s">
        <v>1997</v>
      </c>
      <c r="F471" s="11" t="s">
        <v>1998</v>
      </c>
      <c r="G471" s="11" t="s">
        <v>194</v>
      </c>
    </row>
    <row r="472" spans="1:7" x14ac:dyDescent="0.25">
      <c r="A472" s="10">
        <v>565</v>
      </c>
      <c r="B472" s="11" t="s">
        <v>1999</v>
      </c>
      <c r="C472" s="11" t="s">
        <v>2000</v>
      </c>
      <c r="D472" s="11" t="s">
        <v>433</v>
      </c>
      <c r="E472" s="11" t="s">
        <v>2001</v>
      </c>
      <c r="F472" s="11" t="s">
        <v>2002</v>
      </c>
      <c r="G472" s="11" t="s">
        <v>194</v>
      </c>
    </row>
    <row r="473" spans="1:7" x14ac:dyDescent="0.25">
      <c r="A473" s="10">
        <v>566</v>
      </c>
      <c r="B473" s="11" t="s">
        <v>2003</v>
      </c>
      <c r="C473" s="11" t="s">
        <v>2004</v>
      </c>
      <c r="D473" s="11" t="s">
        <v>2005</v>
      </c>
      <c r="E473" s="11" t="s">
        <v>2006</v>
      </c>
      <c r="F473" s="11" t="s">
        <v>2007</v>
      </c>
      <c r="G473" s="11" t="s">
        <v>210</v>
      </c>
    </row>
    <row r="474" spans="1:7" x14ac:dyDescent="0.25">
      <c r="A474" s="10">
        <v>567</v>
      </c>
      <c r="B474" s="11" t="s">
        <v>2008</v>
      </c>
      <c r="C474" s="11" t="s">
        <v>2009</v>
      </c>
      <c r="D474" s="11" t="s">
        <v>2010</v>
      </c>
      <c r="E474" s="11" t="s">
        <v>2011</v>
      </c>
      <c r="F474" s="11" t="s">
        <v>2012</v>
      </c>
      <c r="G474" s="11" t="s">
        <v>210</v>
      </c>
    </row>
    <row r="475" spans="1:7" x14ac:dyDescent="0.25">
      <c r="A475" s="10">
        <v>568</v>
      </c>
      <c r="B475" s="11" t="s">
        <v>2013</v>
      </c>
      <c r="C475" s="11" t="s">
        <v>2014</v>
      </c>
      <c r="D475" s="11" t="s">
        <v>2015</v>
      </c>
      <c r="E475" s="11" t="s">
        <v>2016</v>
      </c>
      <c r="F475" s="11" t="s">
        <v>2017</v>
      </c>
      <c r="G475" s="11" t="s">
        <v>156</v>
      </c>
    </row>
    <row r="476" spans="1:7" x14ac:dyDescent="0.25">
      <c r="A476" s="10">
        <v>570</v>
      </c>
      <c r="B476" s="11" t="s">
        <v>2018</v>
      </c>
      <c r="C476" s="11" t="s">
        <v>2019</v>
      </c>
      <c r="D476" s="11" t="s">
        <v>2020</v>
      </c>
      <c r="E476" s="11" t="s">
        <v>2021</v>
      </c>
      <c r="F476" s="11" t="s">
        <v>2022</v>
      </c>
      <c r="G476" s="11" t="s">
        <v>219</v>
      </c>
    </row>
    <row r="477" spans="1:7" x14ac:dyDescent="0.25">
      <c r="A477" s="10">
        <v>571</v>
      </c>
      <c r="B477" s="11" t="s">
        <v>2023</v>
      </c>
      <c r="C477" s="11" t="s">
        <v>2024</v>
      </c>
      <c r="D477" s="11" t="s">
        <v>510</v>
      </c>
      <c r="E477" s="11" t="s">
        <v>511</v>
      </c>
      <c r="F477" s="11" t="s">
        <v>2025</v>
      </c>
      <c r="G477" s="11" t="s">
        <v>150</v>
      </c>
    </row>
    <row r="478" spans="1:7" x14ac:dyDescent="0.25">
      <c r="A478" s="10">
        <v>572</v>
      </c>
      <c r="B478" s="11" t="s">
        <v>2026</v>
      </c>
      <c r="C478" s="11" t="s">
        <v>2027</v>
      </c>
      <c r="D478" s="11" t="s">
        <v>2028</v>
      </c>
      <c r="E478" s="11" t="s">
        <v>2029</v>
      </c>
      <c r="F478" s="11" t="s">
        <v>2030</v>
      </c>
      <c r="G478" s="11" t="s">
        <v>150</v>
      </c>
    </row>
    <row r="479" spans="1:7" x14ac:dyDescent="0.25">
      <c r="A479" s="10">
        <v>573</v>
      </c>
      <c r="B479" s="11" t="s">
        <v>2031</v>
      </c>
      <c r="C479" s="11" t="s">
        <v>2032</v>
      </c>
      <c r="D479" s="11" t="s">
        <v>2033</v>
      </c>
      <c r="E479" s="11" t="s">
        <v>2034</v>
      </c>
      <c r="F479" s="11" t="s">
        <v>2035</v>
      </c>
      <c r="G479" s="11" t="s">
        <v>194</v>
      </c>
    </row>
    <row r="480" spans="1:7" x14ac:dyDescent="0.25">
      <c r="A480" s="10">
        <v>574</v>
      </c>
      <c r="B480" s="11" t="s">
        <v>2036</v>
      </c>
      <c r="C480" s="11" t="s">
        <v>2037</v>
      </c>
      <c r="D480" s="11" t="s">
        <v>2038</v>
      </c>
      <c r="E480" s="11" t="s">
        <v>2039</v>
      </c>
      <c r="F480" s="11" t="s">
        <v>2040</v>
      </c>
      <c r="G480" s="11" t="s">
        <v>178</v>
      </c>
    </row>
    <row r="481" spans="1:7" x14ac:dyDescent="0.25">
      <c r="A481" s="10">
        <v>575</v>
      </c>
      <c r="B481" s="11" t="s">
        <v>2041</v>
      </c>
      <c r="C481" s="11" t="s">
        <v>2042</v>
      </c>
      <c r="D481" s="11" t="s">
        <v>438</v>
      </c>
      <c r="E481" s="11" t="s">
        <v>1227</v>
      </c>
      <c r="F481" s="11" t="s">
        <v>2043</v>
      </c>
      <c r="G481" s="11" t="s">
        <v>194</v>
      </c>
    </row>
    <row r="482" spans="1:7" x14ac:dyDescent="0.25">
      <c r="A482" s="10">
        <v>576</v>
      </c>
      <c r="B482" s="11" t="s">
        <v>2044</v>
      </c>
      <c r="C482" s="11" t="s">
        <v>2045</v>
      </c>
      <c r="D482" s="11" t="s">
        <v>2046</v>
      </c>
      <c r="E482" s="11" t="s">
        <v>2047</v>
      </c>
      <c r="F482" s="11" t="s">
        <v>2048</v>
      </c>
      <c r="G482" s="11" t="s">
        <v>410</v>
      </c>
    </row>
    <row r="483" spans="1:7" x14ac:dyDescent="0.25">
      <c r="A483" s="10">
        <v>577</v>
      </c>
      <c r="B483" s="11" t="s">
        <v>2049</v>
      </c>
      <c r="C483" s="11" t="s">
        <v>2050</v>
      </c>
      <c r="D483" s="11" t="s">
        <v>433</v>
      </c>
      <c r="E483" s="11" t="s">
        <v>2051</v>
      </c>
      <c r="F483" s="11" t="s">
        <v>2052</v>
      </c>
      <c r="G483" s="11" t="s">
        <v>194</v>
      </c>
    </row>
    <row r="484" spans="1:7" x14ac:dyDescent="0.25">
      <c r="A484" s="10">
        <v>578</v>
      </c>
      <c r="B484" s="11" t="s">
        <v>2053</v>
      </c>
      <c r="C484" s="11" t="s">
        <v>2054</v>
      </c>
      <c r="D484" s="11" t="s">
        <v>2055</v>
      </c>
      <c r="E484" s="11" t="s">
        <v>2056</v>
      </c>
      <c r="F484" s="11" t="s">
        <v>2057</v>
      </c>
      <c r="G484" s="11" t="s">
        <v>150</v>
      </c>
    </row>
    <row r="485" spans="1:7" x14ac:dyDescent="0.25">
      <c r="A485" s="10">
        <v>579</v>
      </c>
      <c r="B485" s="11" t="s">
        <v>2058</v>
      </c>
      <c r="C485" s="11" t="s">
        <v>2059</v>
      </c>
      <c r="D485" s="11" t="s">
        <v>941</v>
      </c>
      <c r="E485" s="11" t="s">
        <v>2060</v>
      </c>
      <c r="F485" s="11" t="s">
        <v>2061</v>
      </c>
      <c r="G485" s="11" t="s">
        <v>210</v>
      </c>
    </row>
    <row r="486" spans="1:7" x14ac:dyDescent="0.25">
      <c r="A486" s="10">
        <v>580</v>
      </c>
      <c r="B486" s="11" t="s">
        <v>2062</v>
      </c>
      <c r="C486" s="11" t="s">
        <v>2063</v>
      </c>
      <c r="D486" s="11" t="s">
        <v>596</v>
      </c>
      <c r="E486" s="11" t="s">
        <v>2064</v>
      </c>
      <c r="F486" s="11" t="s">
        <v>2065</v>
      </c>
      <c r="G486" s="11" t="s">
        <v>150</v>
      </c>
    </row>
    <row r="487" spans="1:7" x14ac:dyDescent="0.25">
      <c r="A487" s="10">
        <v>581</v>
      </c>
      <c r="B487" s="11" t="s">
        <v>2066</v>
      </c>
      <c r="C487" s="11" t="s">
        <v>2067</v>
      </c>
      <c r="D487" s="11" t="s">
        <v>463</v>
      </c>
      <c r="E487" s="11" t="s">
        <v>219</v>
      </c>
      <c r="F487" s="11" t="s">
        <v>2068</v>
      </c>
      <c r="G487" s="11" t="s">
        <v>219</v>
      </c>
    </row>
    <row r="488" spans="1:7" x14ac:dyDescent="0.25">
      <c r="A488" s="10">
        <v>583</v>
      </c>
      <c r="B488" s="11" t="s">
        <v>2069</v>
      </c>
      <c r="C488" s="11" t="s">
        <v>2070</v>
      </c>
      <c r="D488" s="11" t="s">
        <v>2071</v>
      </c>
      <c r="E488" s="11" t="s">
        <v>2072</v>
      </c>
      <c r="F488" s="11" t="s">
        <v>2073</v>
      </c>
      <c r="G488" s="11" t="s">
        <v>156</v>
      </c>
    </row>
    <row r="489" spans="1:7" x14ac:dyDescent="0.25">
      <c r="A489" s="10">
        <v>585</v>
      </c>
      <c r="B489" s="11" t="s">
        <v>2074</v>
      </c>
      <c r="C489" s="11" t="s">
        <v>2075</v>
      </c>
      <c r="D489" s="11" t="s">
        <v>2076</v>
      </c>
      <c r="E489" s="11" t="s">
        <v>2077</v>
      </c>
      <c r="F489" s="11" t="s">
        <v>2078</v>
      </c>
      <c r="G489" s="11" t="s">
        <v>172</v>
      </c>
    </row>
    <row r="490" spans="1:7" x14ac:dyDescent="0.25">
      <c r="A490" s="10">
        <v>588</v>
      </c>
      <c r="B490" s="11" t="s">
        <v>2079</v>
      </c>
      <c r="C490" s="11" t="s">
        <v>2080</v>
      </c>
      <c r="D490" s="11" t="s">
        <v>2081</v>
      </c>
      <c r="E490" s="11" t="s">
        <v>2082</v>
      </c>
      <c r="F490" s="11" t="s">
        <v>2083</v>
      </c>
      <c r="G490" s="11" t="s">
        <v>251</v>
      </c>
    </row>
    <row r="491" spans="1:7" x14ac:dyDescent="0.25">
      <c r="A491" s="10">
        <v>589</v>
      </c>
      <c r="B491" s="11" t="s">
        <v>2084</v>
      </c>
      <c r="C491" s="11" t="s">
        <v>2085</v>
      </c>
      <c r="D491" s="11" t="s">
        <v>1472</v>
      </c>
      <c r="E491" s="11" t="s">
        <v>2086</v>
      </c>
      <c r="F491" s="11" t="s">
        <v>2087</v>
      </c>
      <c r="G491" s="11" t="s">
        <v>150</v>
      </c>
    </row>
    <row r="492" spans="1:7" x14ac:dyDescent="0.25">
      <c r="A492" s="10">
        <v>590</v>
      </c>
      <c r="B492" s="11" t="s">
        <v>2088</v>
      </c>
      <c r="C492" s="11" t="s">
        <v>2089</v>
      </c>
      <c r="D492" s="11" t="s">
        <v>2090</v>
      </c>
      <c r="E492" s="11" t="s">
        <v>2091</v>
      </c>
      <c r="F492" s="11" t="s">
        <v>2092</v>
      </c>
      <c r="G492" s="11" t="s">
        <v>410</v>
      </c>
    </row>
    <row r="493" spans="1:7" x14ac:dyDescent="0.25">
      <c r="A493" s="10">
        <v>591</v>
      </c>
      <c r="B493" s="11" t="s">
        <v>2093</v>
      </c>
      <c r="C493" s="11" t="s">
        <v>2094</v>
      </c>
      <c r="D493" s="11" t="s">
        <v>1971</v>
      </c>
      <c r="E493" s="11" t="s">
        <v>2095</v>
      </c>
      <c r="F493" s="11" t="s">
        <v>2096</v>
      </c>
      <c r="G493" s="11" t="s">
        <v>194</v>
      </c>
    </row>
    <row r="494" spans="1:7" x14ac:dyDescent="0.25">
      <c r="A494" s="10">
        <v>592</v>
      </c>
      <c r="B494" s="11" t="s">
        <v>2097</v>
      </c>
      <c r="C494" s="11" t="s">
        <v>2098</v>
      </c>
      <c r="D494" s="11" t="s">
        <v>2099</v>
      </c>
      <c r="E494" s="11" t="s">
        <v>2100</v>
      </c>
      <c r="F494" s="11" t="s">
        <v>2101</v>
      </c>
      <c r="G494" s="11" t="s">
        <v>210</v>
      </c>
    </row>
    <row r="495" spans="1:7" x14ac:dyDescent="0.25">
      <c r="A495" s="10">
        <v>593</v>
      </c>
      <c r="B495" s="11" t="s">
        <v>2102</v>
      </c>
      <c r="C495" s="11" t="s">
        <v>2103</v>
      </c>
      <c r="D495" s="11" t="s">
        <v>267</v>
      </c>
      <c r="E495" s="11" t="s">
        <v>2104</v>
      </c>
      <c r="F495" s="11" t="s">
        <v>2105</v>
      </c>
      <c r="G495" s="11" t="s">
        <v>156</v>
      </c>
    </row>
    <row r="496" spans="1:7" x14ac:dyDescent="0.25">
      <c r="A496" s="10">
        <v>594</v>
      </c>
      <c r="B496" s="11" t="s">
        <v>2106</v>
      </c>
      <c r="C496" s="11" t="s">
        <v>2107</v>
      </c>
      <c r="D496" s="11" t="s">
        <v>2108</v>
      </c>
      <c r="E496" s="11" t="s">
        <v>2109</v>
      </c>
      <c r="F496" s="11" t="s">
        <v>2110</v>
      </c>
      <c r="G496" s="11" t="s">
        <v>156</v>
      </c>
    </row>
    <row r="497" spans="1:7" x14ac:dyDescent="0.25">
      <c r="A497" s="10">
        <v>595</v>
      </c>
      <c r="B497" s="11" t="s">
        <v>2111</v>
      </c>
      <c r="C497" s="11" t="s">
        <v>2112</v>
      </c>
      <c r="D497" s="11" t="s">
        <v>2113</v>
      </c>
      <c r="E497" s="11" t="s">
        <v>2114</v>
      </c>
      <c r="F497" s="11" t="s">
        <v>2115</v>
      </c>
      <c r="G497" s="11" t="s">
        <v>156</v>
      </c>
    </row>
    <row r="498" spans="1:7" x14ac:dyDescent="0.25">
      <c r="A498" s="10">
        <v>596</v>
      </c>
      <c r="B498" s="11" t="s">
        <v>2116</v>
      </c>
      <c r="C498" s="11" t="s">
        <v>2117</v>
      </c>
      <c r="D498" s="11" t="s">
        <v>1822</v>
      </c>
      <c r="E498" s="11" t="s">
        <v>2118</v>
      </c>
      <c r="F498" s="11" t="s">
        <v>2119</v>
      </c>
      <c r="G498" s="11" t="s">
        <v>194</v>
      </c>
    </row>
    <row r="499" spans="1:7" x14ac:dyDescent="0.25">
      <c r="A499" s="10">
        <v>597</v>
      </c>
      <c r="B499" s="11" t="s">
        <v>2062</v>
      </c>
      <c r="C499" s="11" t="s">
        <v>2120</v>
      </c>
      <c r="D499" s="11" t="s">
        <v>2121</v>
      </c>
      <c r="E499" s="11" t="s">
        <v>2122</v>
      </c>
      <c r="F499" s="11" t="s">
        <v>2123</v>
      </c>
      <c r="G499" s="11" t="s">
        <v>150</v>
      </c>
    </row>
    <row r="500" spans="1:7" x14ac:dyDescent="0.25">
      <c r="A500" s="10">
        <v>598</v>
      </c>
      <c r="B500" s="11" t="s">
        <v>2124</v>
      </c>
      <c r="C500" s="11" t="s">
        <v>2125</v>
      </c>
      <c r="D500" s="11" t="s">
        <v>2126</v>
      </c>
      <c r="E500" s="11" t="s">
        <v>2127</v>
      </c>
      <c r="F500" s="11" t="s">
        <v>2128</v>
      </c>
      <c r="G500" s="11" t="s">
        <v>410</v>
      </c>
    </row>
    <row r="501" spans="1:7" x14ac:dyDescent="0.25">
      <c r="A501" s="10">
        <v>599</v>
      </c>
      <c r="B501" s="11" t="s">
        <v>2129</v>
      </c>
      <c r="C501" s="11" t="s">
        <v>2130</v>
      </c>
      <c r="D501" s="11" t="s">
        <v>2046</v>
      </c>
      <c r="E501" s="11" t="s">
        <v>2047</v>
      </c>
      <c r="F501" s="11" t="s">
        <v>2131</v>
      </c>
      <c r="G501" s="11" t="s">
        <v>410</v>
      </c>
    </row>
    <row r="502" spans="1:7" x14ac:dyDescent="0.25">
      <c r="A502" s="10">
        <v>601</v>
      </c>
      <c r="B502" s="11" t="s">
        <v>2132</v>
      </c>
      <c r="C502" s="11" t="s">
        <v>2133</v>
      </c>
      <c r="D502" s="11" t="s">
        <v>2134</v>
      </c>
      <c r="E502" s="11" t="s">
        <v>2135</v>
      </c>
      <c r="F502" s="11" t="s">
        <v>2136</v>
      </c>
      <c r="G502" s="11" t="s">
        <v>172</v>
      </c>
    </row>
    <row r="503" spans="1:7" x14ac:dyDescent="0.25">
      <c r="A503" s="10">
        <v>602</v>
      </c>
      <c r="B503" s="11" t="s">
        <v>2137</v>
      </c>
      <c r="C503" s="11" t="s">
        <v>2138</v>
      </c>
      <c r="D503" s="11" t="s">
        <v>974</v>
      </c>
      <c r="E503" s="11" t="s">
        <v>975</v>
      </c>
      <c r="F503" s="11" t="s">
        <v>2139</v>
      </c>
      <c r="G503" s="11" t="s">
        <v>156</v>
      </c>
    </row>
    <row r="504" spans="1:7" x14ac:dyDescent="0.25">
      <c r="A504" s="10">
        <v>603</v>
      </c>
      <c r="B504" s="11" t="s">
        <v>2140</v>
      </c>
      <c r="C504" s="11" t="s">
        <v>2141</v>
      </c>
      <c r="D504" s="11" t="s">
        <v>1166</v>
      </c>
      <c r="E504" s="11" t="s">
        <v>1167</v>
      </c>
      <c r="F504" s="11" t="s">
        <v>2142</v>
      </c>
      <c r="G504" s="11" t="s">
        <v>194</v>
      </c>
    </row>
    <row r="505" spans="1:7" x14ac:dyDescent="0.25">
      <c r="A505" s="10">
        <v>605</v>
      </c>
      <c r="B505" s="11" t="s">
        <v>2143</v>
      </c>
      <c r="C505" s="11" t="s">
        <v>2144</v>
      </c>
      <c r="D505" s="11" t="s">
        <v>655</v>
      </c>
      <c r="E505" s="11" t="s">
        <v>182</v>
      </c>
      <c r="F505" s="11" t="s">
        <v>2145</v>
      </c>
      <c r="G505" s="11" t="s">
        <v>182</v>
      </c>
    </row>
    <row r="506" spans="1:7" x14ac:dyDescent="0.25">
      <c r="A506" s="10">
        <v>606</v>
      </c>
      <c r="B506" s="11" t="s">
        <v>2146</v>
      </c>
      <c r="C506" s="11" t="s">
        <v>2147</v>
      </c>
      <c r="D506" s="11" t="s">
        <v>1020</v>
      </c>
      <c r="E506" s="11" t="s">
        <v>2148</v>
      </c>
      <c r="F506" s="11" t="s">
        <v>2149</v>
      </c>
      <c r="G506" s="11" t="s">
        <v>194</v>
      </c>
    </row>
    <row r="507" spans="1:7" x14ac:dyDescent="0.25">
      <c r="A507" s="10">
        <v>607</v>
      </c>
      <c r="B507" s="11" t="s">
        <v>2150</v>
      </c>
      <c r="C507" s="11" t="s">
        <v>2151</v>
      </c>
      <c r="D507" s="11" t="s">
        <v>1767</v>
      </c>
      <c r="E507" s="11" t="s">
        <v>2152</v>
      </c>
      <c r="F507" s="11" t="s">
        <v>2153</v>
      </c>
      <c r="G507" s="11" t="s">
        <v>194</v>
      </c>
    </row>
    <row r="508" spans="1:7" x14ac:dyDescent="0.25">
      <c r="A508" s="10">
        <v>608</v>
      </c>
      <c r="B508" s="11" t="s">
        <v>2154</v>
      </c>
      <c r="C508" s="11" t="s">
        <v>2155</v>
      </c>
      <c r="D508" s="11" t="s">
        <v>2156</v>
      </c>
      <c r="E508" s="11" t="s">
        <v>2157</v>
      </c>
      <c r="F508" s="11" t="s">
        <v>2158</v>
      </c>
      <c r="G508" s="11" t="s">
        <v>178</v>
      </c>
    </row>
    <row r="509" spans="1:7" x14ac:dyDescent="0.25">
      <c r="A509" s="10">
        <v>611</v>
      </c>
      <c r="B509" s="11" t="s">
        <v>2159</v>
      </c>
      <c r="C509" s="11" t="s">
        <v>2160</v>
      </c>
      <c r="D509" s="11" t="s">
        <v>2161</v>
      </c>
      <c r="E509" s="11" t="s">
        <v>2162</v>
      </c>
      <c r="F509" s="11" t="s">
        <v>2163</v>
      </c>
      <c r="G509" s="11" t="s">
        <v>156</v>
      </c>
    </row>
    <row r="510" spans="1:7" x14ac:dyDescent="0.25">
      <c r="A510" s="10">
        <v>612</v>
      </c>
      <c r="B510" s="11" t="s">
        <v>2164</v>
      </c>
      <c r="C510" s="11" t="s">
        <v>2165</v>
      </c>
      <c r="D510" s="11" t="s">
        <v>618</v>
      </c>
      <c r="E510" s="11" t="s">
        <v>182</v>
      </c>
      <c r="F510" s="11" t="s">
        <v>2166</v>
      </c>
      <c r="G510" s="11" t="s">
        <v>182</v>
      </c>
    </row>
    <row r="511" spans="1:7" x14ac:dyDescent="0.25">
      <c r="A511" s="10">
        <v>613</v>
      </c>
      <c r="B511" s="11" t="s">
        <v>2167</v>
      </c>
      <c r="C511" s="11" t="s">
        <v>2168</v>
      </c>
      <c r="D511" s="11" t="s">
        <v>655</v>
      </c>
      <c r="E511" s="11" t="s">
        <v>182</v>
      </c>
      <c r="F511" s="11" t="s">
        <v>2169</v>
      </c>
      <c r="G511" s="11" t="s">
        <v>182</v>
      </c>
    </row>
    <row r="512" spans="1:7" x14ac:dyDescent="0.25">
      <c r="A512" s="10">
        <v>614</v>
      </c>
      <c r="B512" s="11" t="s">
        <v>2170</v>
      </c>
      <c r="C512" s="11" t="s">
        <v>2171</v>
      </c>
      <c r="D512" s="11" t="s">
        <v>2172</v>
      </c>
      <c r="E512" s="11" t="s">
        <v>2173</v>
      </c>
      <c r="F512" s="11" t="s">
        <v>2174</v>
      </c>
      <c r="G512" s="11" t="s">
        <v>172</v>
      </c>
    </row>
    <row r="513" spans="1:7" x14ac:dyDescent="0.25">
      <c r="A513" s="10">
        <v>615</v>
      </c>
      <c r="B513" s="11" t="s">
        <v>2175</v>
      </c>
      <c r="C513" s="11" t="s">
        <v>2176</v>
      </c>
      <c r="D513" s="11" t="s">
        <v>1827</v>
      </c>
      <c r="E513" s="11" t="s">
        <v>1828</v>
      </c>
      <c r="F513" s="11" t="s">
        <v>2177</v>
      </c>
      <c r="G513" s="11" t="s">
        <v>210</v>
      </c>
    </row>
    <row r="514" spans="1:7" x14ac:dyDescent="0.25">
      <c r="A514" s="10">
        <v>617</v>
      </c>
      <c r="B514" s="11" t="s">
        <v>2178</v>
      </c>
      <c r="C514" s="11" t="s">
        <v>2179</v>
      </c>
      <c r="D514" s="11" t="s">
        <v>467</v>
      </c>
      <c r="E514" s="11" t="s">
        <v>182</v>
      </c>
      <c r="F514" s="11" t="s">
        <v>2180</v>
      </c>
      <c r="G514" s="11" t="s">
        <v>182</v>
      </c>
    </row>
    <row r="515" spans="1:7" x14ac:dyDescent="0.25">
      <c r="A515" s="10">
        <v>618</v>
      </c>
      <c r="B515" s="11" t="s">
        <v>2181</v>
      </c>
      <c r="C515" s="11" t="s">
        <v>2182</v>
      </c>
      <c r="D515" s="11" t="s">
        <v>2183</v>
      </c>
      <c r="E515" s="11" t="s">
        <v>2184</v>
      </c>
      <c r="F515" s="11" t="s">
        <v>2185</v>
      </c>
      <c r="G515" s="11" t="s">
        <v>178</v>
      </c>
    </row>
    <row r="516" spans="1:7" x14ac:dyDescent="0.25">
      <c r="A516" s="10">
        <v>621</v>
      </c>
      <c r="B516" s="11" t="s">
        <v>2186</v>
      </c>
      <c r="C516" s="11" t="s">
        <v>2187</v>
      </c>
      <c r="D516" s="11" t="s">
        <v>1151</v>
      </c>
      <c r="E516" s="11" t="s">
        <v>2188</v>
      </c>
      <c r="F516" s="11" t="s">
        <v>2189</v>
      </c>
      <c r="G516" s="11" t="s">
        <v>156</v>
      </c>
    </row>
    <row r="517" spans="1:7" x14ac:dyDescent="0.25">
      <c r="A517" s="10">
        <v>622</v>
      </c>
      <c r="B517" s="11" t="s">
        <v>2190</v>
      </c>
      <c r="C517" s="11" t="s">
        <v>2191</v>
      </c>
      <c r="D517" s="11" t="s">
        <v>2192</v>
      </c>
      <c r="E517" s="11" t="s">
        <v>2193</v>
      </c>
      <c r="F517" s="11" t="s">
        <v>2194</v>
      </c>
      <c r="G517" s="11" t="s">
        <v>210</v>
      </c>
    </row>
    <row r="518" spans="1:7" x14ac:dyDescent="0.25">
      <c r="A518" s="10">
        <v>623</v>
      </c>
      <c r="B518" s="11" t="s">
        <v>2195</v>
      </c>
      <c r="C518" s="11" t="s">
        <v>2196</v>
      </c>
      <c r="D518" s="11" t="s">
        <v>2197</v>
      </c>
      <c r="E518" s="11" t="s">
        <v>2198</v>
      </c>
      <c r="F518" s="11" t="s">
        <v>2199</v>
      </c>
      <c r="G518" s="11" t="s">
        <v>150</v>
      </c>
    </row>
    <row r="519" spans="1:7" x14ac:dyDescent="0.25">
      <c r="A519" s="10">
        <v>624</v>
      </c>
      <c r="B519" s="11" t="s">
        <v>2200</v>
      </c>
      <c r="C519" s="11" t="s">
        <v>2201</v>
      </c>
      <c r="D519" s="11" t="s">
        <v>181</v>
      </c>
      <c r="E519" s="11" t="s">
        <v>182</v>
      </c>
      <c r="F519" s="11" t="s">
        <v>2202</v>
      </c>
      <c r="G519" s="11" t="s">
        <v>182</v>
      </c>
    </row>
    <row r="520" spans="1:7" x14ac:dyDescent="0.25">
      <c r="A520" s="10">
        <v>625</v>
      </c>
      <c r="B520" s="11" t="s">
        <v>2203</v>
      </c>
      <c r="C520" s="11" t="s">
        <v>2204</v>
      </c>
      <c r="D520" s="11" t="s">
        <v>438</v>
      </c>
      <c r="E520" s="11" t="s">
        <v>439</v>
      </c>
      <c r="F520" s="11" t="s">
        <v>2205</v>
      </c>
      <c r="G520" s="11" t="s">
        <v>194</v>
      </c>
    </row>
    <row r="521" spans="1:7" x14ac:dyDescent="0.25">
      <c r="A521" s="10">
        <v>628</v>
      </c>
      <c r="B521" s="11" t="s">
        <v>2206</v>
      </c>
      <c r="C521" s="11" t="s">
        <v>2207</v>
      </c>
      <c r="D521" s="11" t="s">
        <v>2208</v>
      </c>
      <c r="E521" s="11" t="s">
        <v>2209</v>
      </c>
      <c r="F521" s="11" t="s">
        <v>2210</v>
      </c>
      <c r="G521" s="11" t="s">
        <v>410</v>
      </c>
    </row>
    <row r="522" spans="1:7" x14ac:dyDescent="0.25">
      <c r="A522" s="10">
        <v>630</v>
      </c>
      <c r="B522" s="11" t="s">
        <v>2211</v>
      </c>
      <c r="C522" s="11" t="s">
        <v>2212</v>
      </c>
      <c r="D522" s="11" t="s">
        <v>2213</v>
      </c>
      <c r="E522" s="11" t="s">
        <v>2214</v>
      </c>
      <c r="F522" s="11" t="s">
        <v>2215</v>
      </c>
      <c r="G522" s="11" t="s">
        <v>194</v>
      </c>
    </row>
    <row r="523" spans="1:7" x14ac:dyDescent="0.25">
      <c r="A523" s="10">
        <v>631</v>
      </c>
      <c r="B523" s="11" t="s">
        <v>2216</v>
      </c>
      <c r="C523" s="11" t="s">
        <v>2217</v>
      </c>
      <c r="D523" s="11" t="s">
        <v>2218</v>
      </c>
      <c r="E523" s="11" t="s">
        <v>2219</v>
      </c>
      <c r="F523" s="11" t="s">
        <v>2220</v>
      </c>
      <c r="G523" s="11" t="s">
        <v>172</v>
      </c>
    </row>
    <row r="524" spans="1:7" x14ac:dyDescent="0.25">
      <c r="A524" s="10">
        <v>632</v>
      </c>
      <c r="B524" s="11" t="s">
        <v>2221</v>
      </c>
      <c r="C524" s="11" t="s">
        <v>2222</v>
      </c>
      <c r="D524" s="11" t="s">
        <v>153</v>
      </c>
      <c r="E524" s="11" t="s">
        <v>154</v>
      </c>
      <c r="F524" s="11" t="s">
        <v>2223</v>
      </c>
      <c r="G524" s="11" t="s">
        <v>156</v>
      </c>
    </row>
    <row r="525" spans="1:7" x14ac:dyDescent="0.25">
      <c r="A525" s="10">
        <v>633</v>
      </c>
      <c r="B525" s="11" t="s">
        <v>2224</v>
      </c>
      <c r="C525" s="11" t="s">
        <v>2225</v>
      </c>
      <c r="D525" s="11" t="s">
        <v>1668</v>
      </c>
      <c r="E525" s="11" t="s">
        <v>2226</v>
      </c>
      <c r="F525" s="11" t="s">
        <v>2227</v>
      </c>
      <c r="G525" s="11" t="s">
        <v>210</v>
      </c>
    </row>
    <row r="526" spans="1:7" x14ac:dyDescent="0.25">
      <c r="A526" s="10">
        <v>634</v>
      </c>
      <c r="B526" s="11" t="s">
        <v>2228</v>
      </c>
      <c r="C526" s="11" t="s">
        <v>2229</v>
      </c>
      <c r="D526" s="11" t="s">
        <v>783</v>
      </c>
      <c r="E526" s="11" t="s">
        <v>2230</v>
      </c>
      <c r="F526" s="11" t="s">
        <v>2231</v>
      </c>
      <c r="G526" s="11" t="s">
        <v>219</v>
      </c>
    </row>
    <row r="527" spans="1:7" x14ac:dyDescent="0.25">
      <c r="A527" s="10">
        <v>635</v>
      </c>
      <c r="B527" s="11" t="s">
        <v>2232</v>
      </c>
      <c r="C527" s="11" t="s">
        <v>2233</v>
      </c>
      <c r="D527" s="11" t="s">
        <v>1015</v>
      </c>
      <c r="E527" s="11" t="s">
        <v>1929</v>
      </c>
      <c r="F527" s="11" t="s">
        <v>2234</v>
      </c>
      <c r="G527" s="11" t="s">
        <v>178</v>
      </c>
    </row>
    <row r="528" spans="1:7" x14ac:dyDescent="0.25">
      <c r="A528" s="10">
        <v>638</v>
      </c>
      <c r="B528" s="11" t="s">
        <v>2235</v>
      </c>
      <c r="C528" s="11" t="s">
        <v>2236</v>
      </c>
      <c r="D528" s="11" t="s">
        <v>533</v>
      </c>
      <c r="E528" s="11" t="s">
        <v>534</v>
      </c>
      <c r="F528" s="11" t="s">
        <v>2237</v>
      </c>
      <c r="G528" s="11" t="s">
        <v>210</v>
      </c>
    </row>
    <row r="529" spans="1:7" x14ac:dyDescent="0.25">
      <c r="A529" s="10">
        <v>639</v>
      </c>
      <c r="B529" s="11" t="s">
        <v>2238</v>
      </c>
      <c r="C529" s="11" t="s">
        <v>2239</v>
      </c>
      <c r="D529" s="11" t="s">
        <v>2076</v>
      </c>
      <c r="E529" s="11" t="s">
        <v>2240</v>
      </c>
      <c r="F529" s="11" t="s">
        <v>2241</v>
      </c>
      <c r="G529" s="11" t="s">
        <v>172</v>
      </c>
    </row>
    <row r="530" spans="1:7" x14ac:dyDescent="0.25">
      <c r="A530" s="10">
        <v>640</v>
      </c>
      <c r="B530" s="11" t="s">
        <v>2242</v>
      </c>
      <c r="C530" s="11" t="s">
        <v>2243</v>
      </c>
      <c r="D530" s="11" t="s">
        <v>2244</v>
      </c>
      <c r="E530" s="11" t="s">
        <v>2245</v>
      </c>
      <c r="F530" s="11" t="s">
        <v>2246</v>
      </c>
      <c r="G530" s="11" t="s">
        <v>156</v>
      </c>
    </row>
    <row r="531" spans="1:7" x14ac:dyDescent="0.25">
      <c r="A531" s="10">
        <v>641</v>
      </c>
      <c r="B531" s="11" t="s">
        <v>2247</v>
      </c>
      <c r="C531" s="11" t="s">
        <v>2248</v>
      </c>
      <c r="D531" s="11" t="s">
        <v>966</v>
      </c>
      <c r="E531" s="11" t="s">
        <v>967</v>
      </c>
      <c r="F531" s="11" t="s">
        <v>2249</v>
      </c>
      <c r="G531" s="11" t="s">
        <v>194</v>
      </c>
    </row>
    <row r="532" spans="1:7" x14ac:dyDescent="0.25">
      <c r="A532" s="10">
        <v>644</v>
      </c>
      <c r="B532" s="11" t="s">
        <v>2250</v>
      </c>
      <c r="C532" s="11" t="s">
        <v>2251</v>
      </c>
      <c r="D532" s="11" t="s">
        <v>648</v>
      </c>
      <c r="E532" s="11" t="s">
        <v>182</v>
      </c>
      <c r="F532" s="11" t="s">
        <v>2252</v>
      </c>
      <c r="G532" s="11" t="s">
        <v>182</v>
      </c>
    </row>
    <row r="533" spans="1:7" x14ac:dyDescent="0.25">
      <c r="A533" s="10">
        <v>645</v>
      </c>
      <c r="B533" s="11" t="s">
        <v>2253</v>
      </c>
      <c r="C533" s="11" t="s">
        <v>2254</v>
      </c>
      <c r="D533" s="11" t="s">
        <v>2255</v>
      </c>
      <c r="E533" s="11" t="s">
        <v>2256</v>
      </c>
      <c r="F533" s="11" t="s">
        <v>2257</v>
      </c>
      <c r="G533" s="11" t="s">
        <v>251</v>
      </c>
    </row>
    <row r="534" spans="1:7" x14ac:dyDescent="0.25">
      <c r="A534" s="10">
        <v>646</v>
      </c>
      <c r="B534" s="11" t="s">
        <v>2258</v>
      </c>
      <c r="C534" s="11" t="s">
        <v>2259</v>
      </c>
      <c r="D534" s="11" t="s">
        <v>1856</v>
      </c>
      <c r="E534" s="11" t="s">
        <v>1857</v>
      </c>
      <c r="F534" s="11" t="s">
        <v>2260</v>
      </c>
      <c r="G534" s="11" t="s">
        <v>219</v>
      </c>
    </row>
    <row r="535" spans="1:7" x14ac:dyDescent="0.25">
      <c r="A535" s="10">
        <v>647</v>
      </c>
      <c r="B535" s="11" t="s">
        <v>2261</v>
      </c>
      <c r="C535" s="11" t="s">
        <v>2262</v>
      </c>
      <c r="D535" s="11" t="s">
        <v>2263</v>
      </c>
      <c r="E535" s="11" t="s">
        <v>2264</v>
      </c>
      <c r="F535" s="11" t="s">
        <v>2265</v>
      </c>
      <c r="G535" s="11" t="s">
        <v>178</v>
      </c>
    </row>
    <row r="536" spans="1:7" x14ac:dyDescent="0.25">
      <c r="A536" s="10">
        <v>648</v>
      </c>
      <c r="B536" s="11" t="s">
        <v>2266</v>
      </c>
      <c r="C536" s="11" t="s">
        <v>2267</v>
      </c>
      <c r="D536" s="11" t="s">
        <v>2268</v>
      </c>
      <c r="E536" s="11" t="s">
        <v>2269</v>
      </c>
      <c r="F536" s="11" t="s">
        <v>2270</v>
      </c>
      <c r="G536" s="11" t="s">
        <v>172</v>
      </c>
    </row>
    <row r="537" spans="1:7" x14ac:dyDescent="0.25">
      <c r="A537" s="10">
        <v>649</v>
      </c>
      <c r="B537" s="11" t="s">
        <v>2271</v>
      </c>
      <c r="C537" s="11" t="s">
        <v>2272</v>
      </c>
      <c r="D537" s="11" t="s">
        <v>770</v>
      </c>
      <c r="E537" s="11" t="s">
        <v>771</v>
      </c>
      <c r="F537" s="11" t="s">
        <v>2273</v>
      </c>
      <c r="G537" s="11" t="s">
        <v>178</v>
      </c>
    </row>
    <row r="538" spans="1:7" x14ac:dyDescent="0.25">
      <c r="A538" s="10">
        <v>650</v>
      </c>
      <c r="B538" s="11" t="s">
        <v>2274</v>
      </c>
      <c r="C538" s="11" t="s">
        <v>2275</v>
      </c>
      <c r="D538" s="11" t="s">
        <v>1083</v>
      </c>
      <c r="E538" s="11" t="s">
        <v>1084</v>
      </c>
      <c r="F538" s="11" t="s">
        <v>2276</v>
      </c>
      <c r="G538" s="11" t="s">
        <v>210</v>
      </c>
    </row>
    <row r="539" spans="1:7" x14ac:dyDescent="0.25">
      <c r="A539" s="10">
        <v>651</v>
      </c>
      <c r="B539" s="11" t="s">
        <v>2277</v>
      </c>
      <c r="C539" s="11" t="s">
        <v>2278</v>
      </c>
      <c r="D539" s="11" t="s">
        <v>1715</v>
      </c>
      <c r="E539" s="11" t="s">
        <v>1716</v>
      </c>
      <c r="F539" s="11" t="s">
        <v>2279</v>
      </c>
      <c r="G539" s="11" t="s">
        <v>219</v>
      </c>
    </row>
    <row r="540" spans="1:7" x14ac:dyDescent="0.25">
      <c r="A540" s="10">
        <v>652</v>
      </c>
      <c r="B540" s="11" t="s">
        <v>1807</v>
      </c>
      <c r="C540" s="11" t="s">
        <v>2280</v>
      </c>
      <c r="D540" s="11" t="s">
        <v>2281</v>
      </c>
      <c r="E540" s="11" t="s">
        <v>2282</v>
      </c>
      <c r="F540" s="11" t="s">
        <v>2283</v>
      </c>
      <c r="G540" s="11" t="s">
        <v>410</v>
      </c>
    </row>
    <row r="541" spans="1:7" x14ac:dyDescent="0.25">
      <c r="A541" s="10">
        <v>653</v>
      </c>
      <c r="B541" s="11" t="s">
        <v>2284</v>
      </c>
      <c r="C541" s="11" t="s">
        <v>2285</v>
      </c>
      <c r="D541" s="11" t="s">
        <v>2286</v>
      </c>
      <c r="E541" s="11" t="s">
        <v>2287</v>
      </c>
      <c r="F541" s="11" t="s">
        <v>2288</v>
      </c>
      <c r="G541" s="11" t="s">
        <v>210</v>
      </c>
    </row>
    <row r="542" spans="1:7" x14ac:dyDescent="0.25">
      <c r="A542" s="10">
        <v>654</v>
      </c>
      <c r="B542" s="11" t="s">
        <v>1807</v>
      </c>
      <c r="C542" s="11" t="s">
        <v>2289</v>
      </c>
      <c r="D542" s="11" t="s">
        <v>2071</v>
      </c>
      <c r="E542" s="11" t="s">
        <v>2072</v>
      </c>
      <c r="F542" s="11" t="s">
        <v>2290</v>
      </c>
      <c r="G542" s="11" t="s">
        <v>156</v>
      </c>
    </row>
    <row r="543" spans="1:7" x14ac:dyDescent="0.25">
      <c r="A543" s="10">
        <v>655</v>
      </c>
      <c r="B543" s="11" t="s">
        <v>2291</v>
      </c>
      <c r="C543" s="11" t="s">
        <v>2292</v>
      </c>
      <c r="D543" s="11" t="s">
        <v>2293</v>
      </c>
      <c r="E543" s="11" t="s">
        <v>2294</v>
      </c>
      <c r="F543" s="11" t="s">
        <v>2295</v>
      </c>
      <c r="G543" s="11" t="s">
        <v>172</v>
      </c>
    </row>
    <row r="544" spans="1:7" x14ac:dyDescent="0.25">
      <c r="A544" s="10">
        <v>657</v>
      </c>
      <c r="B544" s="11" t="s">
        <v>2296</v>
      </c>
      <c r="C544" s="11" t="s">
        <v>2297</v>
      </c>
      <c r="D544" s="11" t="s">
        <v>2183</v>
      </c>
      <c r="E544" s="11" t="s">
        <v>2184</v>
      </c>
      <c r="F544" s="11" t="s">
        <v>2298</v>
      </c>
      <c r="G544" s="11" t="s">
        <v>178</v>
      </c>
    </row>
    <row r="545" spans="1:7" x14ac:dyDescent="0.25">
      <c r="A545" s="10">
        <v>658</v>
      </c>
      <c r="B545" s="11" t="s">
        <v>2299</v>
      </c>
      <c r="C545" s="11" t="s">
        <v>2300</v>
      </c>
      <c r="D545" s="11" t="s">
        <v>2301</v>
      </c>
      <c r="E545" s="11" t="s">
        <v>2302</v>
      </c>
      <c r="F545" s="11" t="s">
        <v>2303</v>
      </c>
      <c r="G545" s="11" t="s">
        <v>194</v>
      </c>
    </row>
    <row r="546" spans="1:7" x14ac:dyDescent="0.25">
      <c r="A546" s="10">
        <v>659</v>
      </c>
      <c r="B546" s="11" t="s">
        <v>2304</v>
      </c>
      <c r="C546" s="11" t="s">
        <v>2305</v>
      </c>
      <c r="D546" s="11" t="s">
        <v>2306</v>
      </c>
      <c r="E546" s="11" t="s">
        <v>2307</v>
      </c>
      <c r="F546" s="11" t="s">
        <v>2308</v>
      </c>
      <c r="G546" s="11" t="s">
        <v>210</v>
      </c>
    </row>
    <row r="547" spans="1:7" x14ac:dyDescent="0.25">
      <c r="A547" s="10">
        <v>660</v>
      </c>
      <c r="B547" s="11" t="s">
        <v>2309</v>
      </c>
      <c r="C547" s="11" t="s">
        <v>2310</v>
      </c>
      <c r="D547" s="11" t="s">
        <v>1817</v>
      </c>
      <c r="E547" s="11" t="s">
        <v>2311</v>
      </c>
      <c r="F547" s="11" t="s">
        <v>2312</v>
      </c>
      <c r="G547" s="11" t="s">
        <v>172</v>
      </c>
    </row>
    <row r="548" spans="1:7" x14ac:dyDescent="0.25">
      <c r="A548" s="10">
        <v>661</v>
      </c>
      <c r="B548" s="11" t="s">
        <v>2313</v>
      </c>
      <c r="C548" s="11" t="s">
        <v>2314</v>
      </c>
      <c r="D548" s="11" t="s">
        <v>2315</v>
      </c>
      <c r="E548" s="11" t="s">
        <v>2316</v>
      </c>
      <c r="F548" s="11" t="s">
        <v>2317</v>
      </c>
      <c r="G548" s="11" t="s">
        <v>251</v>
      </c>
    </row>
    <row r="549" spans="1:7" x14ac:dyDescent="0.25">
      <c r="A549" s="10">
        <v>662</v>
      </c>
      <c r="B549" s="11" t="s">
        <v>2318</v>
      </c>
      <c r="C549" s="11" t="s">
        <v>2319</v>
      </c>
      <c r="D549" s="11" t="s">
        <v>2320</v>
      </c>
      <c r="E549" s="11" t="s">
        <v>2321</v>
      </c>
      <c r="F549" s="11" t="s">
        <v>2322</v>
      </c>
      <c r="G549" s="11" t="s">
        <v>172</v>
      </c>
    </row>
    <row r="550" spans="1:7" x14ac:dyDescent="0.25">
      <c r="A550" s="10">
        <v>663</v>
      </c>
      <c r="B550" s="11" t="s">
        <v>2323</v>
      </c>
      <c r="C550" s="11" t="s">
        <v>2324</v>
      </c>
      <c r="D550" s="11" t="s">
        <v>2325</v>
      </c>
      <c r="E550" s="11" t="s">
        <v>182</v>
      </c>
      <c r="F550" s="11" t="s">
        <v>2326</v>
      </c>
      <c r="G550" s="11" t="s">
        <v>182</v>
      </c>
    </row>
    <row r="551" spans="1:7" x14ac:dyDescent="0.25">
      <c r="A551" s="10">
        <v>664</v>
      </c>
      <c r="B551" s="11" t="s">
        <v>2327</v>
      </c>
      <c r="C551" s="11" t="s">
        <v>2328</v>
      </c>
      <c r="D551" s="11" t="s">
        <v>974</v>
      </c>
      <c r="E551" s="11" t="s">
        <v>975</v>
      </c>
      <c r="F551" s="11" t="s">
        <v>2329</v>
      </c>
      <c r="G551" s="11" t="s">
        <v>156</v>
      </c>
    </row>
    <row r="552" spans="1:7" x14ac:dyDescent="0.25">
      <c r="A552" s="10">
        <v>665</v>
      </c>
      <c r="B552" s="11" t="s">
        <v>2330</v>
      </c>
      <c r="C552" s="11" t="s">
        <v>2331</v>
      </c>
      <c r="D552" s="11" t="s">
        <v>1048</v>
      </c>
      <c r="E552" s="11" t="s">
        <v>2332</v>
      </c>
      <c r="F552" s="11" t="s">
        <v>2333</v>
      </c>
      <c r="G552" s="11" t="s">
        <v>410</v>
      </c>
    </row>
    <row r="553" spans="1:7" x14ac:dyDescent="0.25">
      <c r="A553" s="10">
        <v>666</v>
      </c>
      <c r="B553" s="11" t="s">
        <v>2334</v>
      </c>
      <c r="C553" s="11" t="s">
        <v>2335</v>
      </c>
      <c r="D553" s="11" t="s">
        <v>1663</v>
      </c>
      <c r="E553" s="11" t="s">
        <v>1664</v>
      </c>
      <c r="F553" s="11" t="s">
        <v>2336</v>
      </c>
      <c r="G553" s="11" t="s">
        <v>150</v>
      </c>
    </row>
    <row r="554" spans="1:7" x14ac:dyDescent="0.25">
      <c r="A554" s="10">
        <v>667</v>
      </c>
      <c r="B554" s="11" t="s">
        <v>2337</v>
      </c>
      <c r="C554" s="11" t="s">
        <v>2338</v>
      </c>
      <c r="D554" s="11" t="s">
        <v>387</v>
      </c>
      <c r="E554" s="11" t="s">
        <v>2339</v>
      </c>
      <c r="F554" s="11" t="s">
        <v>2340</v>
      </c>
      <c r="G554" s="11" t="s">
        <v>194</v>
      </c>
    </row>
    <row r="555" spans="1:7" x14ac:dyDescent="0.25">
      <c r="A555" s="10">
        <v>668</v>
      </c>
      <c r="B555" s="11" t="s">
        <v>2341</v>
      </c>
      <c r="C555" s="11" t="s">
        <v>2342</v>
      </c>
      <c r="D555" s="11" t="s">
        <v>2005</v>
      </c>
      <c r="E555" s="11" t="s">
        <v>2006</v>
      </c>
      <c r="F555" s="11" t="s">
        <v>2343</v>
      </c>
      <c r="G555" s="11" t="s">
        <v>210</v>
      </c>
    </row>
    <row r="556" spans="1:7" x14ac:dyDescent="0.25">
      <c r="A556" s="10">
        <v>669</v>
      </c>
      <c r="B556" s="11" t="s">
        <v>2344</v>
      </c>
      <c r="C556" s="11" t="s">
        <v>2345</v>
      </c>
      <c r="D556" s="11" t="s">
        <v>2346</v>
      </c>
      <c r="E556" s="11" t="s">
        <v>2347</v>
      </c>
      <c r="F556" s="11" t="s">
        <v>2348</v>
      </c>
      <c r="G556" s="11" t="s">
        <v>251</v>
      </c>
    </row>
    <row r="557" spans="1:7" x14ac:dyDescent="0.25">
      <c r="A557" s="10">
        <v>670</v>
      </c>
      <c r="B557" s="11" t="s">
        <v>2349</v>
      </c>
      <c r="C557" s="11" t="s">
        <v>2350</v>
      </c>
      <c r="D557" s="11" t="s">
        <v>296</v>
      </c>
      <c r="E557" s="11" t="s">
        <v>182</v>
      </c>
      <c r="F557" s="11" t="s">
        <v>2351</v>
      </c>
      <c r="G557" s="11" t="s">
        <v>182</v>
      </c>
    </row>
    <row r="558" spans="1:7" x14ac:dyDescent="0.25">
      <c r="A558" s="10">
        <v>671</v>
      </c>
      <c r="B558" s="11" t="s">
        <v>2352</v>
      </c>
      <c r="C558" s="11" t="s">
        <v>2353</v>
      </c>
      <c r="D558" s="11" t="s">
        <v>1933</v>
      </c>
      <c r="E558" s="11" t="s">
        <v>2354</v>
      </c>
      <c r="F558" s="11" t="s">
        <v>2355</v>
      </c>
      <c r="G558" s="11" t="s">
        <v>410</v>
      </c>
    </row>
    <row r="559" spans="1:7" x14ac:dyDescent="0.25">
      <c r="A559" s="10">
        <v>672</v>
      </c>
      <c r="B559" s="11" t="s">
        <v>2356</v>
      </c>
      <c r="C559" s="11" t="s">
        <v>2357</v>
      </c>
      <c r="D559" s="11" t="s">
        <v>2358</v>
      </c>
      <c r="E559" s="11" t="s">
        <v>2359</v>
      </c>
      <c r="F559" s="11" t="s">
        <v>2360</v>
      </c>
      <c r="G559" s="11" t="s">
        <v>194</v>
      </c>
    </row>
    <row r="560" spans="1:7" x14ac:dyDescent="0.25">
      <c r="A560" s="10">
        <v>674</v>
      </c>
      <c r="B560" s="11" t="s">
        <v>2356</v>
      </c>
      <c r="C560" s="11" t="s">
        <v>2361</v>
      </c>
      <c r="D560" s="11" t="s">
        <v>770</v>
      </c>
      <c r="E560" s="11" t="s">
        <v>771</v>
      </c>
      <c r="F560" s="11" t="s">
        <v>2362</v>
      </c>
      <c r="G560" s="11" t="s">
        <v>178</v>
      </c>
    </row>
    <row r="561" spans="1:7" x14ac:dyDescent="0.25">
      <c r="A561" s="10">
        <v>675</v>
      </c>
      <c r="B561" s="11" t="s">
        <v>2363</v>
      </c>
      <c r="C561" s="11" t="s">
        <v>2364</v>
      </c>
      <c r="D561" s="11" t="s">
        <v>622</v>
      </c>
      <c r="E561" s="11" t="s">
        <v>182</v>
      </c>
      <c r="F561" s="11" t="s">
        <v>2365</v>
      </c>
      <c r="G561" s="11" t="s">
        <v>182</v>
      </c>
    </row>
    <row r="562" spans="1:7" x14ac:dyDescent="0.25">
      <c r="A562" s="10">
        <v>676</v>
      </c>
      <c r="B562" s="11" t="s">
        <v>2366</v>
      </c>
      <c r="C562" s="11" t="s">
        <v>2367</v>
      </c>
      <c r="D562" s="11" t="s">
        <v>1617</v>
      </c>
      <c r="E562" s="11" t="s">
        <v>2368</v>
      </c>
      <c r="F562" s="11" t="s">
        <v>2369</v>
      </c>
      <c r="G562" s="11" t="s">
        <v>178</v>
      </c>
    </row>
    <row r="563" spans="1:7" x14ac:dyDescent="0.25">
      <c r="A563" s="10">
        <v>677</v>
      </c>
      <c r="B563" s="11" t="s">
        <v>2370</v>
      </c>
      <c r="C563" s="11" t="s">
        <v>2371</v>
      </c>
      <c r="D563" s="11" t="s">
        <v>2372</v>
      </c>
      <c r="E563" s="11" t="s">
        <v>2373</v>
      </c>
      <c r="F563" s="11" t="s">
        <v>2374</v>
      </c>
      <c r="G563" s="11" t="s">
        <v>178</v>
      </c>
    </row>
    <row r="564" spans="1:7" x14ac:dyDescent="0.25">
      <c r="A564" s="10">
        <v>678</v>
      </c>
      <c r="B564" s="11" t="s">
        <v>2375</v>
      </c>
      <c r="C564" s="11" t="s">
        <v>2376</v>
      </c>
      <c r="D564" s="11" t="s">
        <v>2377</v>
      </c>
      <c r="E564" s="11" t="s">
        <v>2378</v>
      </c>
      <c r="F564" s="11" t="s">
        <v>2379</v>
      </c>
      <c r="G564" s="11" t="s">
        <v>156</v>
      </c>
    </row>
    <row r="565" spans="1:7" x14ac:dyDescent="0.25">
      <c r="A565" s="10">
        <v>679</v>
      </c>
      <c r="B565" s="11" t="s">
        <v>2380</v>
      </c>
      <c r="C565" s="11" t="s">
        <v>2381</v>
      </c>
      <c r="D565" s="11" t="s">
        <v>2382</v>
      </c>
      <c r="E565" s="11" t="s">
        <v>2383</v>
      </c>
      <c r="F565" s="11" t="s">
        <v>2384</v>
      </c>
      <c r="G565" s="11" t="s">
        <v>194</v>
      </c>
    </row>
    <row r="566" spans="1:7" x14ac:dyDescent="0.25">
      <c r="A566" s="10">
        <v>681</v>
      </c>
      <c r="B566" s="11" t="s">
        <v>2385</v>
      </c>
      <c r="C566" s="11" t="s">
        <v>2386</v>
      </c>
      <c r="D566" s="11" t="s">
        <v>169</v>
      </c>
      <c r="E566" s="11" t="s">
        <v>170</v>
      </c>
      <c r="F566" s="11" t="s">
        <v>2387</v>
      </c>
      <c r="G566" s="11" t="s">
        <v>172</v>
      </c>
    </row>
    <row r="567" spans="1:7" x14ac:dyDescent="0.25">
      <c r="A567" s="10">
        <v>682</v>
      </c>
      <c r="B567" s="11" t="s">
        <v>2388</v>
      </c>
      <c r="C567" s="11" t="s">
        <v>2389</v>
      </c>
      <c r="D567" s="11" t="s">
        <v>495</v>
      </c>
      <c r="E567" s="11" t="s">
        <v>496</v>
      </c>
      <c r="F567" s="11" t="s">
        <v>2390</v>
      </c>
      <c r="G567" s="11" t="s">
        <v>182</v>
      </c>
    </row>
    <row r="568" spans="1:7" x14ac:dyDescent="0.25">
      <c r="A568" s="10">
        <v>685</v>
      </c>
      <c r="B568" s="11" t="s">
        <v>2391</v>
      </c>
      <c r="C568" s="11" t="s">
        <v>2392</v>
      </c>
      <c r="D568" s="11" t="s">
        <v>648</v>
      </c>
      <c r="E568" s="11" t="s">
        <v>182</v>
      </c>
      <c r="F568" s="11" t="s">
        <v>2393</v>
      </c>
      <c r="G568" s="11" t="s">
        <v>182</v>
      </c>
    </row>
    <row r="569" spans="1:7" x14ac:dyDescent="0.25">
      <c r="A569" s="10">
        <v>686</v>
      </c>
      <c r="B569" s="11" t="s">
        <v>2394</v>
      </c>
      <c r="C569" s="11" t="s">
        <v>2395</v>
      </c>
      <c r="D569" s="11" t="s">
        <v>2396</v>
      </c>
      <c r="E569" s="11" t="s">
        <v>2397</v>
      </c>
      <c r="F569" s="11" t="s">
        <v>2398</v>
      </c>
      <c r="G569" s="11" t="s">
        <v>156</v>
      </c>
    </row>
    <row r="570" spans="1:7" x14ac:dyDescent="0.25">
      <c r="A570" s="10">
        <v>687</v>
      </c>
      <c r="B570" s="11" t="s">
        <v>2399</v>
      </c>
      <c r="C570" s="11" t="s">
        <v>2400</v>
      </c>
      <c r="D570" s="11" t="s">
        <v>775</v>
      </c>
      <c r="E570" s="11" t="s">
        <v>2401</v>
      </c>
      <c r="F570" s="11" t="s">
        <v>2402</v>
      </c>
      <c r="G570" s="11" t="s">
        <v>156</v>
      </c>
    </row>
    <row r="571" spans="1:7" x14ac:dyDescent="0.25">
      <c r="A571" s="10">
        <v>689</v>
      </c>
      <c r="B571" s="11" t="s">
        <v>2403</v>
      </c>
      <c r="C571" s="11" t="s">
        <v>2404</v>
      </c>
      <c r="D571" s="11" t="s">
        <v>495</v>
      </c>
      <c r="E571" s="11" t="s">
        <v>496</v>
      </c>
      <c r="F571" s="11" t="s">
        <v>2405</v>
      </c>
      <c r="G571" s="11" t="s">
        <v>182</v>
      </c>
    </row>
    <row r="572" spans="1:7" x14ac:dyDescent="0.25">
      <c r="A572" s="10">
        <v>691</v>
      </c>
      <c r="B572" s="11" t="s">
        <v>2406</v>
      </c>
      <c r="C572" s="11" t="s">
        <v>2407</v>
      </c>
      <c r="D572" s="11" t="s">
        <v>2408</v>
      </c>
      <c r="E572" s="11" t="s">
        <v>2409</v>
      </c>
      <c r="F572" s="11" t="s">
        <v>2410</v>
      </c>
      <c r="G572" s="11" t="s">
        <v>219</v>
      </c>
    </row>
    <row r="573" spans="1:7" x14ac:dyDescent="0.25">
      <c r="A573" s="10">
        <v>692</v>
      </c>
      <c r="B573" s="11" t="s">
        <v>2411</v>
      </c>
      <c r="C573" s="11" t="s">
        <v>2412</v>
      </c>
      <c r="D573" s="11" t="s">
        <v>236</v>
      </c>
      <c r="E573" s="11" t="s">
        <v>237</v>
      </c>
      <c r="F573" s="11" t="s">
        <v>2413</v>
      </c>
      <c r="G573" s="11" t="s">
        <v>219</v>
      </c>
    </row>
    <row r="574" spans="1:7" x14ac:dyDescent="0.25">
      <c r="A574" s="10">
        <v>693</v>
      </c>
      <c r="B574" s="11" t="s">
        <v>2414</v>
      </c>
      <c r="C574" s="11" t="s">
        <v>2415</v>
      </c>
      <c r="D574" s="11" t="s">
        <v>2416</v>
      </c>
      <c r="E574" s="11" t="s">
        <v>2417</v>
      </c>
      <c r="F574" s="11" t="s">
        <v>2418</v>
      </c>
      <c r="G574" s="11" t="s">
        <v>410</v>
      </c>
    </row>
    <row r="575" spans="1:7" x14ac:dyDescent="0.25">
      <c r="A575" s="10">
        <v>694</v>
      </c>
      <c r="B575" s="11" t="s">
        <v>2419</v>
      </c>
      <c r="C575" s="11" t="s">
        <v>2420</v>
      </c>
      <c r="D575" s="11" t="s">
        <v>2421</v>
      </c>
      <c r="E575" s="11" t="s">
        <v>2422</v>
      </c>
      <c r="F575" s="11" t="s">
        <v>2423</v>
      </c>
      <c r="G575" s="11" t="s">
        <v>219</v>
      </c>
    </row>
    <row r="576" spans="1:7" x14ac:dyDescent="0.25">
      <c r="A576" s="10">
        <v>696</v>
      </c>
      <c r="B576" s="11" t="s">
        <v>2424</v>
      </c>
      <c r="C576" s="11" t="s">
        <v>2425</v>
      </c>
      <c r="D576" s="11" t="s">
        <v>2426</v>
      </c>
      <c r="E576" s="11" t="s">
        <v>2427</v>
      </c>
      <c r="F576" s="11" t="s">
        <v>2428</v>
      </c>
      <c r="G576" s="11" t="s">
        <v>251</v>
      </c>
    </row>
    <row r="577" spans="1:7" x14ac:dyDescent="0.25">
      <c r="A577" s="10">
        <v>697</v>
      </c>
      <c r="B577" s="11" t="s">
        <v>2429</v>
      </c>
      <c r="C577" s="11" t="s">
        <v>2430</v>
      </c>
      <c r="D577" s="11" t="s">
        <v>1020</v>
      </c>
      <c r="E577" s="11" t="s">
        <v>1021</v>
      </c>
      <c r="F577" s="11" t="s">
        <v>2431</v>
      </c>
      <c r="G577" s="11" t="s">
        <v>194</v>
      </c>
    </row>
    <row r="578" spans="1:7" x14ac:dyDescent="0.25">
      <c r="A578" s="10">
        <v>698</v>
      </c>
      <c r="B578" s="11" t="s">
        <v>2432</v>
      </c>
      <c r="C578" s="11" t="s">
        <v>2433</v>
      </c>
      <c r="D578" s="11" t="s">
        <v>2346</v>
      </c>
      <c r="E578" s="11" t="s">
        <v>2347</v>
      </c>
      <c r="F578" s="11" t="s">
        <v>2434</v>
      </c>
      <c r="G578" s="11" t="s">
        <v>251</v>
      </c>
    </row>
    <row r="579" spans="1:7" x14ac:dyDescent="0.25">
      <c r="A579" s="10">
        <v>699</v>
      </c>
      <c r="B579" s="11" t="s">
        <v>2435</v>
      </c>
      <c r="C579" s="11" t="s">
        <v>2436</v>
      </c>
      <c r="D579" s="11" t="s">
        <v>2437</v>
      </c>
      <c r="E579" s="11" t="s">
        <v>2438</v>
      </c>
      <c r="F579" s="11" t="s">
        <v>2439</v>
      </c>
      <c r="G579" s="11" t="s">
        <v>194</v>
      </c>
    </row>
    <row r="580" spans="1:7" x14ac:dyDescent="0.25">
      <c r="A580" s="10">
        <v>700</v>
      </c>
      <c r="B580" s="11" t="s">
        <v>2440</v>
      </c>
      <c r="C580" s="11" t="s">
        <v>2441</v>
      </c>
      <c r="D580" s="11" t="s">
        <v>705</v>
      </c>
      <c r="E580" s="11" t="s">
        <v>2442</v>
      </c>
      <c r="F580" s="11" t="s">
        <v>2443</v>
      </c>
      <c r="G580" s="11" t="s">
        <v>150</v>
      </c>
    </row>
    <row r="581" spans="1:7" x14ac:dyDescent="0.25">
      <c r="A581" s="10">
        <v>701</v>
      </c>
      <c r="B581" s="11" t="s">
        <v>2444</v>
      </c>
      <c r="C581" s="11" t="s">
        <v>2445</v>
      </c>
      <c r="D581" s="11" t="s">
        <v>743</v>
      </c>
      <c r="E581" s="11" t="s">
        <v>744</v>
      </c>
      <c r="F581" s="11" t="s">
        <v>2446</v>
      </c>
      <c r="G581" s="11" t="s">
        <v>251</v>
      </c>
    </row>
    <row r="582" spans="1:7" x14ac:dyDescent="0.25">
      <c r="A582" s="10">
        <v>702</v>
      </c>
      <c r="B582" s="11" t="s">
        <v>2447</v>
      </c>
      <c r="C582" s="11" t="s">
        <v>2448</v>
      </c>
      <c r="D582" s="11" t="s">
        <v>2449</v>
      </c>
      <c r="E582" s="11" t="s">
        <v>2450</v>
      </c>
      <c r="F582" s="11" t="s">
        <v>2451</v>
      </c>
      <c r="G582" s="11" t="s">
        <v>219</v>
      </c>
    </row>
    <row r="583" spans="1:7" x14ac:dyDescent="0.25">
      <c r="A583" s="10">
        <v>705</v>
      </c>
      <c r="B583" s="11" t="s">
        <v>2452</v>
      </c>
      <c r="C583" s="11" t="s">
        <v>2453</v>
      </c>
      <c r="D583" s="11" t="s">
        <v>733</v>
      </c>
      <c r="E583" s="11" t="s">
        <v>734</v>
      </c>
      <c r="F583" s="11" t="s">
        <v>2454</v>
      </c>
      <c r="G583" s="11" t="s">
        <v>156</v>
      </c>
    </row>
    <row r="584" spans="1:7" x14ac:dyDescent="0.25">
      <c r="A584" s="10">
        <v>706</v>
      </c>
      <c r="B584" s="11" t="s">
        <v>2455</v>
      </c>
      <c r="C584" s="11" t="s">
        <v>2456</v>
      </c>
      <c r="D584" s="11" t="s">
        <v>207</v>
      </c>
      <c r="E584" s="11" t="s">
        <v>208</v>
      </c>
      <c r="F584" s="11" t="s">
        <v>2457</v>
      </c>
      <c r="G584" s="11" t="s">
        <v>210</v>
      </c>
    </row>
    <row r="585" spans="1:7" x14ac:dyDescent="0.25">
      <c r="A585" s="10">
        <v>707</v>
      </c>
      <c r="B585" s="11" t="s">
        <v>2458</v>
      </c>
      <c r="C585" s="11" t="s">
        <v>2459</v>
      </c>
      <c r="D585" s="11" t="s">
        <v>903</v>
      </c>
      <c r="E585" s="11" t="s">
        <v>904</v>
      </c>
      <c r="F585" s="11" t="s">
        <v>2460</v>
      </c>
      <c r="G585" s="11" t="s">
        <v>178</v>
      </c>
    </row>
    <row r="586" spans="1:7" x14ac:dyDescent="0.25">
      <c r="A586" s="10">
        <v>708</v>
      </c>
      <c r="B586" s="11" t="s">
        <v>2461</v>
      </c>
      <c r="C586" s="11" t="s">
        <v>2462</v>
      </c>
      <c r="D586" s="11" t="s">
        <v>447</v>
      </c>
      <c r="E586" s="11" t="s">
        <v>448</v>
      </c>
      <c r="F586" s="11" t="s">
        <v>2463</v>
      </c>
      <c r="G586" s="11" t="s">
        <v>150</v>
      </c>
    </row>
    <row r="587" spans="1:7" x14ac:dyDescent="0.25">
      <c r="A587" s="10">
        <v>709</v>
      </c>
      <c r="B587" s="11" t="s">
        <v>2464</v>
      </c>
      <c r="C587" s="11" t="s">
        <v>2465</v>
      </c>
      <c r="D587" s="11" t="s">
        <v>1135</v>
      </c>
      <c r="E587" s="11" t="s">
        <v>1136</v>
      </c>
      <c r="F587" s="11" t="s">
        <v>2466</v>
      </c>
      <c r="G587" s="11" t="s">
        <v>219</v>
      </c>
    </row>
    <row r="588" spans="1:7" x14ac:dyDescent="0.25">
      <c r="A588" s="10">
        <v>710</v>
      </c>
      <c r="B588" s="11" t="s">
        <v>2467</v>
      </c>
      <c r="C588" s="11" t="s">
        <v>2468</v>
      </c>
      <c r="D588" s="11" t="s">
        <v>2469</v>
      </c>
      <c r="E588" s="11" t="s">
        <v>2470</v>
      </c>
      <c r="F588" s="11" t="s">
        <v>2471</v>
      </c>
      <c r="G588" s="11" t="s">
        <v>219</v>
      </c>
    </row>
    <row r="589" spans="1:7" x14ac:dyDescent="0.25">
      <c r="A589" s="10">
        <v>711</v>
      </c>
      <c r="B589" s="11" t="s">
        <v>2472</v>
      </c>
      <c r="C589" s="11" t="s">
        <v>2473</v>
      </c>
      <c r="D589" s="11" t="s">
        <v>783</v>
      </c>
      <c r="E589" s="11" t="s">
        <v>2230</v>
      </c>
      <c r="F589" s="11" t="s">
        <v>2474</v>
      </c>
      <c r="G589" s="11" t="s">
        <v>219</v>
      </c>
    </row>
    <row r="590" spans="1:7" x14ac:dyDescent="0.25">
      <c r="A590" s="10">
        <v>713</v>
      </c>
      <c r="B590" s="11" t="s">
        <v>2475</v>
      </c>
      <c r="C590" s="11" t="s">
        <v>2476</v>
      </c>
      <c r="D590" s="11" t="s">
        <v>2477</v>
      </c>
      <c r="E590" s="11" t="s">
        <v>2478</v>
      </c>
      <c r="F590" s="11" t="s">
        <v>2479</v>
      </c>
      <c r="G590" s="11" t="s">
        <v>219</v>
      </c>
    </row>
    <row r="591" spans="1:7" x14ac:dyDescent="0.25">
      <c r="A591" s="10">
        <v>715</v>
      </c>
      <c r="B591" s="11" t="s">
        <v>2480</v>
      </c>
      <c r="C591" s="11" t="s">
        <v>2481</v>
      </c>
      <c r="D591" s="11" t="s">
        <v>2482</v>
      </c>
      <c r="E591" s="11" t="s">
        <v>2483</v>
      </c>
      <c r="F591" s="11" t="s">
        <v>2484</v>
      </c>
      <c r="G591" s="11" t="s">
        <v>219</v>
      </c>
    </row>
    <row r="592" spans="1:7" x14ac:dyDescent="0.25">
      <c r="A592" s="10">
        <v>717</v>
      </c>
      <c r="B592" s="11" t="s">
        <v>2485</v>
      </c>
      <c r="C592" s="11" t="s">
        <v>2486</v>
      </c>
      <c r="D592" s="11" t="s">
        <v>2487</v>
      </c>
      <c r="E592" s="11" t="s">
        <v>2488</v>
      </c>
      <c r="F592" s="11" t="s">
        <v>2489</v>
      </c>
      <c r="G592" s="11" t="s">
        <v>410</v>
      </c>
    </row>
    <row r="593" spans="1:7" x14ac:dyDescent="0.25">
      <c r="A593" s="10">
        <v>718</v>
      </c>
      <c r="B593" s="11" t="s">
        <v>2490</v>
      </c>
      <c r="C593" s="11" t="s">
        <v>2491</v>
      </c>
      <c r="D593" s="11" t="s">
        <v>1020</v>
      </c>
      <c r="E593" s="11" t="s">
        <v>1021</v>
      </c>
      <c r="F593" s="11" t="s">
        <v>2492</v>
      </c>
      <c r="G593" s="11" t="s">
        <v>194</v>
      </c>
    </row>
    <row r="594" spans="1:7" x14ac:dyDescent="0.25">
      <c r="A594" s="10">
        <v>720</v>
      </c>
      <c r="B594" s="11" t="s">
        <v>2493</v>
      </c>
      <c r="C594" s="11" t="s">
        <v>2494</v>
      </c>
      <c r="D594" s="11" t="s">
        <v>248</v>
      </c>
      <c r="E594" s="11" t="s">
        <v>249</v>
      </c>
      <c r="F594" s="11" t="s">
        <v>2495</v>
      </c>
      <c r="G594" s="11" t="s">
        <v>251</v>
      </c>
    </row>
    <row r="595" spans="1:7" x14ac:dyDescent="0.25">
      <c r="A595" s="10">
        <v>721</v>
      </c>
      <c r="B595" s="11" t="s">
        <v>2496</v>
      </c>
      <c r="C595" s="11" t="s">
        <v>2497</v>
      </c>
      <c r="D595" s="11" t="s">
        <v>2498</v>
      </c>
      <c r="E595" s="11" t="s">
        <v>2499</v>
      </c>
      <c r="F595" s="11" t="s">
        <v>2500</v>
      </c>
      <c r="G595" s="11" t="s">
        <v>172</v>
      </c>
    </row>
    <row r="596" spans="1:7" x14ac:dyDescent="0.25">
      <c r="A596" s="10">
        <v>722</v>
      </c>
      <c r="B596" s="11" t="s">
        <v>2501</v>
      </c>
      <c r="C596" s="11" t="s">
        <v>2502</v>
      </c>
      <c r="D596" s="11" t="s">
        <v>2503</v>
      </c>
      <c r="E596" s="11" t="s">
        <v>2504</v>
      </c>
      <c r="F596" s="11" t="s">
        <v>2505</v>
      </c>
      <c r="G596" s="11" t="s">
        <v>150</v>
      </c>
    </row>
    <row r="597" spans="1:7" x14ac:dyDescent="0.25">
      <c r="A597" s="10">
        <v>723</v>
      </c>
      <c r="B597" s="11" t="s">
        <v>2506</v>
      </c>
      <c r="C597" s="11" t="s">
        <v>2507</v>
      </c>
      <c r="D597" s="11" t="s">
        <v>447</v>
      </c>
      <c r="E597" s="11" t="s">
        <v>448</v>
      </c>
      <c r="F597" s="11" t="s">
        <v>2508</v>
      </c>
      <c r="G597" s="11" t="s">
        <v>150</v>
      </c>
    </row>
    <row r="598" spans="1:7" x14ac:dyDescent="0.25">
      <c r="A598" s="10">
        <v>724</v>
      </c>
      <c r="B598" s="11" t="s">
        <v>2509</v>
      </c>
      <c r="C598" s="11" t="s">
        <v>2510</v>
      </c>
      <c r="D598" s="11" t="s">
        <v>2183</v>
      </c>
      <c r="E598" s="11" t="s">
        <v>2511</v>
      </c>
      <c r="F598" s="11" t="s">
        <v>2512</v>
      </c>
      <c r="G598" s="11" t="s">
        <v>178</v>
      </c>
    </row>
    <row r="599" spans="1:7" x14ac:dyDescent="0.25">
      <c r="A599" s="10">
        <v>725</v>
      </c>
      <c r="B599" s="11" t="s">
        <v>2513</v>
      </c>
      <c r="C599" s="11" t="s">
        <v>2514</v>
      </c>
      <c r="D599" s="11" t="s">
        <v>2515</v>
      </c>
      <c r="E599" s="11" t="s">
        <v>2516</v>
      </c>
      <c r="F599" s="11" t="s">
        <v>2517</v>
      </c>
      <c r="G599" s="11" t="s">
        <v>150</v>
      </c>
    </row>
    <row r="600" spans="1:7" x14ac:dyDescent="0.25">
      <c r="A600" s="10">
        <v>726</v>
      </c>
      <c r="B600" s="11" t="s">
        <v>2518</v>
      </c>
      <c r="C600" s="11" t="s">
        <v>2519</v>
      </c>
      <c r="D600" s="11" t="s">
        <v>2520</v>
      </c>
      <c r="E600" s="11" t="s">
        <v>2521</v>
      </c>
      <c r="F600" s="11" t="s">
        <v>2522</v>
      </c>
      <c r="G600" s="11" t="s">
        <v>150</v>
      </c>
    </row>
    <row r="601" spans="1:7" x14ac:dyDescent="0.25">
      <c r="A601" s="10">
        <v>727</v>
      </c>
      <c r="B601" s="11" t="s">
        <v>2523</v>
      </c>
      <c r="C601" s="11" t="s">
        <v>2524</v>
      </c>
      <c r="D601" s="11" t="s">
        <v>604</v>
      </c>
      <c r="E601" s="11" t="s">
        <v>605</v>
      </c>
      <c r="F601" s="11" t="s">
        <v>2525</v>
      </c>
      <c r="G601" s="11" t="s">
        <v>219</v>
      </c>
    </row>
    <row r="602" spans="1:7" x14ac:dyDescent="0.25">
      <c r="A602" s="10">
        <v>728</v>
      </c>
      <c r="B602" s="11" t="s">
        <v>2526</v>
      </c>
      <c r="C602" s="11" t="s">
        <v>2527</v>
      </c>
      <c r="D602" s="11" t="s">
        <v>2528</v>
      </c>
      <c r="E602" s="11" t="s">
        <v>2529</v>
      </c>
      <c r="F602" s="11" t="s">
        <v>2530</v>
      </c>
      <c r="G602" s="11" t="s">
        <v>210</v>
      </c>
    </row>
    <row r="603" spans="1:7" x14ac:dyDescent="0.25">
      <c r="A603" s="10">
        <v>729</v>
      </c>
      <c r="B603" s="11" t="s">
        <v>2531</v>
      </c>
      <c r="C603" s="11" t="s">
        <v>2532</v>
      </c>
      <c r="D603" s="11" t="s">
        <v>2533</v>
      </c>
      <c r="E603" s="11" t="s">
        <v>2534</v>
      </c>
      <c r="F603" s="11" t="s">
        <v>2535</v>
      </c>
      <c r="G603" s="11" t="s">
        <v>172</v>
      </c>
    </row>
    <row r="604" spans="1:7" x14ac:dyDescent="0.25">
      <c r="A604" s="10">
        <v>730</v>
      </c>
      <c r="B604" s="11" t="s">
        <v>2536</v>
      </c>
      <c r="C604" s="11" t="s">
        <v>2537</v>
      </c>
      <c r="D604" s="11" t="s">
        <v>2538</v>
      </c>
      <c r="E604" s="11" t="s">
        <v>2539</v>
      </c>
      <c r="F604" s="11" t="s">
        <v>2540</v>
      </c>
      <c r="G604" s="11" t="s">
        <v>194</v>
      </c>
    </row>
    <row r="605" spans="1:7" x14ac:dyDescent="0.25">
      <c r="A605" s="10">
        <v>731</v>
      </c>
      <c r="B605" s="11" t="s">
        <v>2541</v>
      </c>
      <c r="C605" s="11" t="s">
        <v>2542</v>
      </c>
      <c r="D605" s="11" t="s">
        <v>966</v>
      </c>
      <c r="E605" s="11" t="s">
        <v>967</v>
      </c>
      <c r="F605" s="11" t="s">
        <v>2543</v>
      </c>
      <c r="G605" s="11" t="s">
        <v>194</v>
      </c>
    </row>
    <row r="606" spans="1:7" x14ac:dyDescent="0.25">
      <c r="A606" s="10">
        <v>732</v>
      </c>
      <c r="B606" s="11" t="s">
        <v>2544</v>
      </c>
      <c r="C606" s="11" t="s">
        <v>2545</v>
      </c>
      <c r="D606" s="11" t="s">
        <v>635</v>
      </c>
      <c r="E606" s="11" t="s">
        <v>636</v>
      </c>
      <c r="F606" s="11" t="s">
        <v>2546</v>
      </c>
      <c r="G606" s="11" t="s">
        <v>210</v>
      </c>
    </row>
    <row r="607" spans="1:7" x14ac:dyDescent="0.25">
      <c r="A607" s="10">
        <v>735</v>
      </c>
      <c r="B607" s="11" t="s">
        <v>2547</v>
      </c>
      <c r="C607" s="11" t="s">
        <v>2548</v>
      </c>
      <c r="D607" s="11" t="s">
        <v>359</v>
      </c>
      <c r="E607" s="11" t="s">
        <v>360</v>
      </c>
      <c r="F607" s="11" t="s">
        <v>2549</v>
      </c>
      <c r="G607" s="11" t="s">
        <v>210</v>
      </c>
    </row>
    <row r="608" spans="1:7" x14ac:dyDescent="0.25">
      <c r="A608" s="10">
        <v>736</v>
      </c>
      <c r="B608" s="11" t="s">
        <v>2550</v>
      </c>
      <c r="C608" s="11" t="s">
        <v>2551</v>
      </c>
      <c r="D608" s="11" t="s">
        <v>207</v>
      </c>
      <c r="E608" s="11" t="s">
        <v>208</v>
      </c>
      <c r="F608" s="11" t="s">
        <v>2552</v>
      </c>
      <c r="G608" s="11" t="s">
        <v>210</v>
      </c>
    </row>
    <row r="609" spans="1:7" x14ac:dyDescent="0.25">
      <c r="A609" s="10">
        <v>737</v>
      </c>
      <c r="B609" s="11" t="s">
        <v>2553</v>
      </c>
      <c r="C609" s="11" t="s">
        <v>2554</v>
      </c>
      <c r="D609" s="11" t="s">
        <v>218</v>
      </c>
      <c r="E609" s="11" t="s">
        <v>2555</v>
      </c>
      <c r="F609" s="11" t="s">
        <v>2556</v>
      </c>
      <c r="G609" s="11" t="s">
        <v>219</v>
      </c>
    </row>
    <row r="610" spans="1:7" x14ac:dyDescent="0.25">
      <c r="A610" s="10">
        <v>738</v>
      </c>
      <c r="B610" s="11" t="s">
        <v>2557</v>
      </c>
      <c r="C610" s="11" t="s">
        <v>2558</v>
      </c>
      <c r="D610" s="11" t="s">
        <v>392</v>
      </c>
      <c r="E610" s="11" t="s">
        <v>2559</v>
      </c>
      <c r="F610" s="11" t="s">
        <v>2560</v>
      </c>
      <c r="G610" s="11" t="s">
        <v>210</v>
      </c>
    </row>
    <row r="611" spans="1:7" x14ac:dyDescent="0.25">
      <c r="A611" s="10">
        <v>739</v>
      </c>
      <c r="B611" s="11" t="s">
        <v>2561</v>
      </c>
      <c r="C611" s="11" t="s">
        <v>2562</v>
      </c>
      <c r="D611" s="11" t="s">
        <v>1938</v>
      </c>
      <c r="E611" s="11" t="s">
        <v>2563</v>
      </c>
      <c r="F611" s="11" t="s">
        <v>2564</v>
      </c>
      <c r="G611" s="11" t="s">
        <v>194</v>
      </c>
    </row>
    <row r="612" spans="1:7" x14ac:dyDescent="0.25">
      <c r="A612" s="10">
        <v>740</v>
      </c>
      <c r="B612" s="11" t="s">
        <v>2565</v>
      </c>
      <c r="C612" s="11" t="s">
        <v>2566</v>
      </c>
      <c r="D612" s="11" t="s">
        <v>2567</v>
      </c>
      <c r="E612" s="11" t="s">
        <v>2568</v>
      </c>
      <c r="F612" s="11" t="s">
        <v>2569</v>
      </c>
      <c r="G612" s="11" t="s">
        <v>251</v>
      </c>
    </row>
    <row r="613" spans="1:7" x14ac:dyDescent="0.25">
      <c r="A613" s="10">
        <v>741</v>
      </c>
      <c r="B613" s="11" t="s">
        <v>2570</v>
      </c>
      <c r="C613" s="11" t="s">
        <v>2571</v>
      </c>
      <c r="D613" s="11" t="s">
        <v>560</v>
      </c>
      <c r="E613" s="11" t="s">
        <v>561</v>
      </c>
      <c r="F613" s="11" t="s">
        <v>2572</v>
      </c>
      <c r="G613" s="11" t="s">
        <v>156</v>
      </c>
    </row>
    <row r="614" spans="1:7" x14ac:dyDescent="0.25">
      <c r="A614" s="10">
        <v>742</v>
      </c>
      <c r="B614" s="11" t="s">
        <v>2573</v>
      </c>
      <c r="C614" s="11" t="s">
        <v>2574</v>
      </c>
      <c r="D614" s="11" t="s">
        <v>2372</v>
      </c>
      <c r="E614" s="11" t="s">
        <v>2575</v>
      </c>
      <c r="F614" s="11" t="s">
        <v>2576</v>
      </c>
      <c r="G614" s="11" t="s">
        <v>178</v>
      </c>
    </row>
    <row r="615" spans="1:7" x14ac:dyDescent="0.25">
      <c r="A615" s="10">
        <v>743</v>
      </c>
      <c r="B615" s="11" t="s">
        <v>2577</v>
      </c>
      <c r="C615" s="11" t="s">
        <v>2578</v>
      </c>
      <c r="D615" s="11" t="s">
        <v>510</v>
      </c>
      <c r="E615" s="11" t="s">
        <v>511</v>
      </c>
      <c r="F615" s="11" t="s">
        <v>2579</v>
      </c>
      <c r="G615" s="11" t="s">
        <v>150</v>
      </c>
    </row>
    <row r="616" spans="1:7" x14ac:dyDescent="0.25">
      <c r="A616" s="10">
        <v>744</v>
      </c>
      <c r="B616" s="11" t="s">
        <v>2580</v>
      </c>
      <c r="C616" s="11" t="s">
        <v>2581</v>
      </c>
      <c r="D616" s="11" t="s">
        <v>974</v>
      </c>
      <c r="E616" s="11" t="s">
        <v>975</v>
      </c>
      <c r="F616" s="11" t="s">
        <v>2582</v>
      </c>
      <c r="G616" s="11" t="s">
        <v>156</v>
      </c>
    </row>
    <row r="617" spans="1:7" x14ac:dyDescent="0.25">
      <c r="A617" s="10">
        <v>746</v>
      </c>
      <c r="B617" s="11" t="s">
        <v>2583</v>
      </c>
      <c r="C617" s="11" t="s">
        <v>2584</v>
      </c>
      <c r="D617" s="11" t="s">
        <v>2585</v>
      </c>
      <c r="E617" s="11" t="s">
        <v>2586</v>
      </c>
      <c r="F617" s="11" t="s">
        <v>2587</v>
      </c>
      <c r="G617" s="11" t="s">
        <v>156</v>
      </c>
    </row>
    <row r="618" spans="1:7" x14ac:dyDescent="0.25">
      <c r="A618" s="10">
        <v>748</v>
      </c>
      <c r="B618" s="11" t="s">
        <v>2588</v>
      </c>
      <c r="C618" s="11" t="s">
        <v>2589</v>
      </c>
      <c r="D618" s="11" t="s">
        <v>467</v>
      </c>
      <c r="E618" s="11" t="s">
        <v>182</v>
      </c>
      <c r="F618" s="11" t="s">
        <v>2590</v>
      </c>
      <c r="G618" s="11" t="s">
        <v>182</v>
      </c>
    </row>
    <row r="619" spans="1:7" x14ac:dyDescent="0.25">
      <c r="A619" s="10">
        <v>749</v>
      </c>
      <c r="B619" s="11" t="s">
        <v>2591</v>
      </c>
      <c r="C619" s="11" t="s">
        <v>2592</v>
      </c>
      <c r="D619" s="11" t="s">
        <v>218</v>
      </c>
      <c r="E619" s="11" t="s">
        <v>2593</v>
      </c>
      <c r="F619" s="11" t="s">
        <v>2594</v>
      </c>
      <c r="G619" s="11" t="s">
        <v>219</v>
      </c>
    </row>
    <row r="620" spans="1:7" x14ac:dyDescent="0.25">
      <c r="A620" s="10">
        <v>750</v>
      </c>
      <c r="B620" s="11" t="s">
        <v>2595</v>
      </c>
      <c r="C620" s="11" t="s">
        <v>2596</v>
      </c>
      <c r="D620" s="11" t="s">
        <v>2597</v>
      </c>
      <c r="E620" s="11" t="s">
        <v>2598</v>
      </c>
      <c r="F620" s="11" t="s">
        <v>2599</v>
      </c>
      <c r="G620" s="11" t="s">
        <v>178</v>
      </c>
    </row>
    <row r="621" spans="1:7" x14ac:dyDescent="0.25">
      <c r="A621" s="10">
        <v>751</v>
      </c>
      <c r="B621" s="11" t="s">
        <v>2600</v>
      </c>
      <c r="C621" s="11" t="s">
        <v>2601</v>
      </c>
      <c r="D621" s="11" t="s">
        <v>2602</v>
      </c>
      <c r="E621" s="11" t="s">
        <v>2603</v>
      </c>
      <c r="F621" s="11" t="s">
        <v>2604</v>
      </c>
      <c r="G621" s="11" t="s">
        <v>251</v>
      </c>
    </row>
    <row r="622" spans="1:7" x14ac:dyDescent="0.25">
      <c r="A622" s="10">
        <v>752</v>
      </c>
      <c r="B622" s="11" t="s">
        <v>2605</v>
      </c>
      <c r="C622" s="11" t="s">
        <v>2606</v>
      </c>
      <c r="D622" s="11" t="s">
        <v>2607</v>
      </c>
      <c r="E622" s="11" t="s">
        <v>2608</v>
      </c>
      <c r="F622" s="11" t="s">
        <v>2609</v>
      </c>
      <c r="G622" s="11" t="s">
        <v>210</v>
      </c>
    </row>
    <row r="623" spans="1:7" x14ac:dyDescent="0.25">
      <c r="A623" s="10">
        <v>753</v>
      </c>
      <c r="B623" s="11" t="s">
        <v>2610</v>
      </c>
      <c r="C623" s="11" t="s">
        <v>2611</v>
      </c>
      <c r="D623" s="11" t="s">
        <v>1282</v>
      </c>
      <c r="E623" s="11" t="s">
        <v>1283</v>
      </c>
      <c r="F623" s="11" t="s">
        <v>2612</v>
      </c>
      <c r="G623" s="11" t="s">
        <v>210</v>
      </c>
    </row>
    <row r="624" spans="1:7" x14ac:dyDescent="0.25">
      <c r="A624" s="10">
        <v>756</v>
      </c>
      <c r="B624" s="11" t="s">
        <v>2613</v>
      </c>
      <c r="C624" s="11" t="s">
        <v>2614</v>
      </c>
      <c r="D624" s="11" t="s">
        <v>2615</v>
      </c>
      <c r="E624" s="11" t="s">
        <v>2616</v>
      </c>
      <c r="F624" s="11" t="s">
        <v>2617</v>
      </c>
      <c r="G624" s="11" t="s">
        <v>219</v>
      </c>
    </row>
    <row r="625" spans="1:7" x14ac:dyDescent="0.25">
      <c r="A625" s="10">
        <v>760</v>
      </c>
      <c r="B625" s="11" t="s">
        <v>2618</v>
      </c>
      <c r="C625" s="11" t="s">
        <v>2619</v>
      </c>
      <c r="D625" s="11" t="s">
        <v>1119</v>
      </c>
      <c r="E625" s="11" t="s">
        <v>1120</v>
      </c>
      <c r="F625" s="11" t="s">
        <v>2620</v>
      </c>
      <c r="G625" s="11" t="s">
        <v>410</v>
      </c>
    </row>
    <row r="626" spans="1:7" x14ac:dyDescent="0.25">
      <c r="A626" s="10">
        <v>761</v>
      </c>
      <c r="B626" s="11" t="s">
        <v>2621</v>
      </c>
      <c r="C626" s="11" t="s">
        <v>2622</v>
      </c>
      <c r="D626" s="11" t="s">
        <v>2469</v>
      </c>
      <c r="E626" s="11" t="s">
        <v>2470</v>
      </c>
      <c r="F626" s="11" t="s">
        <v>2623</v>
      </c>
      <c r="G626" s="11" t="s">
        <v>219</v>
      </c>
    </row>
    <row r="627" spans="1:7" x14ac:dyDescent="0.25">
      <c r="A627" s="10">
        <v>762</v>
      </c>
      <c r="B627" s="11" t="s">
        <v>2624</v>
      </c>
      <c r="C627" s="11" t="s">
        <v>2625</v>
      </c>
      <c r="D627" s="11" t="s">
        <v>2626</v>
      </c>
      <c r="E627" s="11" t="s">
        <v>2627</v>
      </c>
      <c r="F627" s="11" t="s">
        <v>2628</v>
      </c>
      <c r="G627" s="11" t="s">
        <v>150</v>
      </c>
    </row>
    <row r="628" spans="1:7" x14ac:dyDescent="0.25">
      <c r="A628" s="10">
        <v>763</v>
      </c>
      <c r="B628" s="11" t="s">
        <v>2629</v>
      </c>
      <c r="C628" s="11" t="s">
        <v>2630</v>
      </c>
      <c r="D628" s="11" t="s">
        <v>2528</v>
      </c>
      <c r="E628" s="11" t="s">
        <v>2529</v>
      </c>
      <c r="F628" s="11" t="s">
        <v>2631</v>
      </c>
      <c r="G628" s="11" t="s">
        <v>210</v>
      </c>
    </row>
    <row r="629" spans="1:7" x14ac:dyDescent="0.25">
      <c r="A629" s="10">
        <v>765</v>
      </c>
      <c r="B629" s="11" t="s">
        <v>2632</v>
      </c>
      <c r="C629" s="11" t="s">
        <v>2633</v>
      </c>
      <c r="D629" s="11" t="s">
        <v>2528</v>
      </c>
      <c r="E629" s="11" t="s">
        <v>2529</v>
      </c>
      <c r="F629" s="11" t="s">
        <v>2634</v>
      </c>
      <c r="G629" s="11" t="s">
        <v>210</v>
      </c>
    </row>
    <row r="630" spans="1:7" x14ac:dyDescent="0.25">
      <c r="A630" s="10">
        <v>766</v>
      </c>
      <c r="B630" s="11" t="s">
        <v>2635</v>
      </c>
      <c r="C630" s="11" t="s">
        <v>2636</v>
      </c>
      <c r="D630" s="11" t="s">
        <v>1514</v>
      </c>
      <c r="E630" s="11" t="s">
        <v>2637</v>
      </c>
      <c r="F630" s="11" t="s">
        <v>2638</v>
      </c>
      <c r="G630" s="11" t="s">
        <v>178</v>
      </c>
    </row>
    <row r="631" spans="1:7" x14ac:dyDescent="0.25">
      <c r="A631" s="10">
        <v>767</v>
      </c>
      <c r="B631" s="11" t="s">
        <v>2639</v>
      </c>
      <c r="C631" s="11" t="s">
        <v>2640</v>
      </c>
      <c r="D631" s="11" t="s">
        <v>2641</v>
      </c>
      <c r="E631" s="11" t="s">
        <v>2642</v>
      </c>
      <c r="F631" s="11" t="s">
        <v>2643</v>
      </c>
      <c r="G631" s="11" t="s">
        <v>178</v>
      </c>
    </row>
    <row r="632" spans="1:7" x14ac:dyDescent="0.25">
      <c r="A632" s="10">
        <v>768</v>
      </c>
      <c r="B632" s="11" t="s">
        <v>2644</v>
      </c>
      <c r="C632" s="11" t="s">
        <v>2645</v>
      </c>
      <c r="D632" s="11" t="s">
        <v>438</v>
      </c>
      <c r="E632" s="11" t="s">
        <v>2646</v>
      </c>
      <c r="F632" s="11" t="s">
        <v>2647</v>
      </c>
      <c r="G632" s="11" t="s">
        <v>194</v>
      </c>
    </row>
    <row r="633" spans="1:7" x14ac:dyDescent="0.25">
      <c r="A633" s="10">
        <v>769</v>
      </c>
      <c r="B633" s="11" t="s">
        <v>2648</v>
      </c>
      <c r="C633" s="11" t="s">
        <v>2649</v>
      </c>
      <c r="D633" s="11" t="s">
        <v>2626</v>
      </c>
      <c r="E633" s="11" t="s">
        <v>2650</v>
      </c>
      <c r="F633" s="11" t="s">
        <v>2651</v>
      </c>
      <c r="G633" s="11" t="s">
        <v>150</v>
      </c>
    </row>
    <row r="634" spans="1:7" x14ac:dyDescent="0.25">
      <c r="A634" s="10">
        <v>770</v>
      </c>
      <c r="B634" s="11" t="s">
        <v>2652</v>
      </c>
      <c r="C634" s="11" t="s">
        <v>2653</v>
      </c>
      <c r="D634" s="11" t="s">
        <v>387</v>
      </c>
      <c r="E634" s="11" t="s">
        <v>388</v>
      </c>
      <c r="F634" s="11" t="s">
        <v>2654</v>
      </c>
      <c r="G634" s="11" t="s">
        <v>194</v>
      </c>
    </row>
    <row r="635" spans="1:7" x14ac:dyDescent="0.25">
      <c r="A635" s="10">
        <v>771</v>
      </c>
      <c r="B635" s="11" t="s">
        <v>2655</v>
      </c>
      <c r="C635" s="11" t="s">
        <v>2656</v>
      </c>
      <c r="D635" s="11" t="s">
        <v>1219</v>
      </c>
      <c r="E635" s="11" t="s">
        <v>2657</v>
      </c>
      <c r="F635" s="11" t="s">
        <v>2658</v>
      </c>
      <c r="G635" s="11" t="s">
        <v>410</v>
      </c>
    </row>
    <row r="636" spans="1:7" x14ac:dyDescent="0.25">
      <c r="A636" s="10">
        <v>773</v>
      </c>
      <c r="B636" s="11" t="s">
        <v>2659</v>
      </c>
      <c r="C636" s="11" t="s">
        <v>2660</v>
      </c>
      <c r="D636" s="11" t="s">
        <v>2661</v>
      </c>
      <c r="E636" s="11" t="s">
        <v>2662</v>
      </c>
      <c r="F636" s="11" t="s">
        <v>2663</v>
      </c>
      <c r="G636" s="11" t="s">
        <v>410</v>
      </c>
    </row>
    <row r="637" spans="1:7" x14ac:dyDescent="0.25">
      <c r="A637" s="10">
        <v>774</v>
      </c>
      <c r="B637" s="11" t="s">
        <v>2664</v>
      </c>
      <c r="C637" s="11" t="s">
        <v>2665</v>
      </c>
      <c r="D637" s="11" t="s">
        <v>369</v>
      </c>
      <c r="E637" s="11" t="s">
        <v>370</v>
      </c>
      <c r="F637" s="11" t="s">
        <v>2666</v>
      </c>
      <c r="G637" s="11" t="s">
        <v>251</v>
      </c>
    </row>
    <row r="638" spans="1:7" x14ac:dyDescent="0.25">
      <c r="A638" s="10">
        <v>775</v>
      </c>
      <c r="B638" s="11" t="s">
        <v>2667</v>
      </c>
      <c r="C638" s="11" t="s">
        <v>2668</v>
      </c>
      <c r="D638" s="11" t="s">
        <v>2669</v>
      </c>
      <c r="E638" s="11" t="s">
        <v>2670</v>
      </c>
      <c r="F638" s="11" t="s">
        <v>2671</v>
      </c>
      <c r="G638" s="11" t="s">
        <v>410</v>
      </c>
    </row>
    <row r="639" spans="1:7" x14ac:dyDescent="0.25">
      <c r="A639" s="10">
        <v>776</v>
      </c>
      <c r="B639" s="11" t="s">
        <v>2672</v>
      </c>
      <c r="C639" s="11" t="s">
        <v>2673</v>
      </c>
      <c r="D639" s="11" t="s">
        <v>2674</v>
      </c>
      <c r="E639" s="11" t="s">
        <v>2675</v>
      </c>
      <c r="F639" s="11" t="s">
        <v>2676</v>
      </c>
      <c r="G639" s="11" t="s">
        <v>410</v>
      </c>
    </row>
    <row r="640" spans="1:7" x14ac:dyDescent="0.25">
      <c r="A640" s="10">
        <v>777</v>
      </c>
      <c r="B640" s="11" t="s">
        <v>2677</v>
      </c>
      <c r="C640" s="11" t="s">
        <v>2678</v>
      </c>
      <c r="D640" s="11" t="s">
        <v>515</v>
      </c>
      <c r="E640" s="11" t="s">
        <v>516</v>
      </c>
      <c r="F640" s="11" t="s">
        <v>2679</v>
      </c>
      <c r="G640" s="11" t="s">
        <v>182</v>
      </c>
    </row>
    <row r="641" spans="1:7" x14ac:dyDescent="0.25">
      <c r="A641" s="10">
        <v>778</v>
      </c>
      <c r="B641" s="11" t="s">
        <v>2680</v>
      </c>
      <c r="C641" s="11" t="s">
        <v>2681</v>
      </c>
      <c r="D641" s="11" t="s">
        <v>2682</v>
      </c>
      <c r="E641" s="11" t="s">
        <v>2683</v>
      </c>
      <c r="F641" s="11" t="s">
        <v>2684</v>
      </c>
      <c r="G641" s="11" t="s">
        <v>410</v>
      </c>
    </row>
    <row r="642" spans="1:7" x14ac:dyDescent="0.25">
      <c r="A642" s="10">
        <v>779</v>
      </c>
      <c r="B642" s="11" t="s">
        <v>2685</v>
      </c>
      <c r="C642" s="11" t="s">
        <v>2686</v>
      </c>
      <c r="D642" s="11" t="s">
        <v>903</v>
      </c>
      <c r="E642" s="11" t="s">
        <v>904</v>
      </c>
      <c r="F642" s="11" t="s">
        <v>2687</v>
      </c>
      <c r="G642" s="11" t="s">
        <v>178</v>
      </c>
    </row>
    <row r="643" spans="1:7" x14ac:dyDescent="0.25">
      <c r="A643" s="10">
        <v>780</v>
      </c>
      <c r="B643" s="11" t="s">
        <v>2688</v>
      </c>
      <c r="C643" s="11" t="s">
        <v>2689</v>
      </c>
      <c r="D643" s="11" t="s">
        <v>2416</v>
      </c>
      <c r="E643" s="11" t="s">
        <v>2417</v>
      </c>
      <c r="F643" s="11" t="s">
        <v>2690</v>
      </c>
      <c r="G643" s="11" t="s">
        <v>410</v>
      </c>
    </row>
    <row r="644" spans="1:7" x14ac:dyDescent="0.25">
      <c r="A644" s="10">
        <v>781</v>
      </c>
      <c r="B644" s="11" t="s">
        <v>2691</v>
      </c>
      <c r="C644" s="11" t="s">
        <v>2645</v>
      </c>
      <c r="D644" s="11" t="s">
        <v>438</v>
      </c>
      <c r="E644" s="11" t="s">
        <v>2646</v>
      </c>
      <c r="F644" s="11" t="s">
        <v>2692</v>
      </c>
      <c r="G644" s="11" t="s">
        <v>194</v>
      </c>
    </row>
    <row r="645" spans="1:7" x14ac:dyDescent="0.25">
      <c r="A645" s="10">
        <v>782</v>
      </c>
      <c r="B645" s="11" t="s">
        <v>2693</v>
      </c>
      <c r="C645" s="11" t="s">
        <v>2694</v>
      </c>
      <c r="D645" s="11" t="s">
        <v>1856</v>
      </c>
      <c r="E645" s="11" t="s">
        <v>1857</v>
      </c>
      <c r="F645" s="11" t="s">
        <v>2695</v>
      </c>
      <c r="G645" s="11" t="s">
        <v>219</v>
      </c>
    </row>
    <row r="646" spans="1:7" x14ac:dyDescent="0.25">
      <c r="A646" s="10">
        <v>783</v>
      </c>
      <c r="B646" s="11" t="s">
        <v>2696</v>
      </c>
      <c r="C646" s="11" t="s">
        <v>2697</v>
      </c>
      <c r="D646" s="11" t="s">
        <v>218</v>
      </c>
      <c r="E646" s="11" t="s">
        <v>219</v>
      </c>
      <c r="F646" s="11" t="s">
        <v>2698</v>
      </c>
      <c r="G646" s="11" t="s">
        <v>219</v>
      </c>
    </row>
    <row r="647" spans="1:7" x14ac:dyDescent="0.25">
      <c r="A647" s="10">
        <v>784</v>
      </c>
      <c r="B647" s="11" t="s">
        <v>2699</v>
      </c>
      <c r="C647" s="11" t="s">
        <v>2700</v>
      </c>
      <c r="D647" s="11" t="s">
        <v>2701</v>
      </c>
      <c r="E647" s="11" t="s">
        <v>2702</v>
      </c>
      <c r="F647" s="11" t="s">
        <v>2703</v>
      </c>
      <c r="G647" s="11" t="s">
        <v>251</v>
      </c>
    </row>
    <row r="648" spans="1:7" x14ac:dyDescent="0.25">
      <c r="A648" s="10">
        <v>785</v>
      </c>
      <c r="B648" s="11" t="s">
        <v>2704</v>
      </c>
      <c r="C648" s="11" t="s">
        <v>2705</v>
      </c>
      <c r="D648" s="11" t="s">
        <v>329</v>
      </c>
      <c r="E648" s="11" t="s">
        <v>330</v>
      </c>
      <c r="F648" s="11" t="s">
        <v>2706</v>
      </c>
      <c r="G648" s="11" t="s">
        <v>251</v>
      </c>
    </row>
    <row r="649" spans="1:7" x14ac:dyDescent="0.25">
      <c r="A649" s="10">
        <v>787</v>
      </c>
      <c r="B649" s="11" t="s">
        <v>2707</v>
      </c>
      <c r="C649" s="11" t="s">
        <v>2708</v>
      </c>
      <c r="D649" s="11" t="s">
        <v>1704</v>
      </c>
      <c r="E649" s="11" t="s">
        <v>1705</v>
      </c>
      <c r="F649" s="11" t="s">
        <v>2709</v>
      </c>
      <c r="G649" s="11" t="s">
        <v>251</v>
      </c>
    </row>
    <row r="650" spans="1:7" x14ac:dyDescent="0.25">
      <c r="A650" s="10">
        <v>788</v>
      </c>
      <c r="B650" s="11" t="s">
        <v>2710</v>
      </c>
      <c r="C650" s="11" t="s">
        <v>2711</v>
      </c>
      <c r="D650" s="11" t="s">
        <v>1865</v>
      </c>
      <c r="E650" s="11" t="s">
        <v>1866</v>
      </c>
      <c r="F650" s="11" t="s">
        <v>2712</v>
      </c>
      <c r="G650" s="11" t="s">
        <v>410</v>
      </c>
    </row>
    <row r="651" spans="1:7" x14ac:dyDescent="0.25">
      <c r="A651" s="10">
        <v>789</v>
      </c>
      <c r="B651" s="11" t="s">
        <v>2713</v>
      </c>
      <c r="C651" s="11" t="s">
        <v>2714</v>
      </c>
      <c r="D651" s="11" t="s">
        <v>463</v>
      </c>
      <c r="E651" s="11" t="s">
        <v>219</v>
      </c>
      <c r="F651" s="11" t="s">
        <v>2715</v>
      </c>
      <c r="G651" s="11" t="s">
        <v>219</v>
      </c>
    </row>
    <row r="652" spans="1:7" x14ac:dyDescent="0.25">
      <c r="A652" s="10">
        <v>790</v>
      </c>
      <c r="B652" s="11" t="s">
        <v>2716</v>
      </c>
      <c r="C652" s="11" t="s">
        <v>2717</v>
      </c>
      <c r="D652" s="11" t="s">
        <v>2255</v>
      </c>
      <c r="E652" s="11" t="s">
        <v>2718</v>
      </c>
      <c r="F652" s="11" t="s">
        <v>2719</v>
      </c>
      <c r="G652" s="11" t="s">
        <v>251</v>
      </c>
    </row>
    <row r="653" spans="1:7" x14ac:dyDescent="0.25">
      <c r="A653" s="10">
        <v>791</v>
      </c>
      <c r="B653" s="11" t="s">
        <v>2720</v>
      </c>
      <c r="C653" s="11" t="s">
        <v>2721</v>
      </c>
      <c r="D653" s="11" t="s">
        <v>491</v>
      </c>
      <c r="E653" s="11" t="s">
        <v>182</v>
      </c>
      <c r="F653" s="11" t="s">
        <v>2722</v>
      </c>
      <c r="G653" s="11" t="s">
        <v>182</v>
      </c>
    </row>
    <row r="654" spans="1:7" x14ac:dyDescent="0.25">
      <c r="A654" s="10">
        <v>792</v>
      </c>
      <c r="B654" s="11" t="s">
        <v>2723</v>
      </c>
      <c r="C654" s="11" t="s">
        <v>2724</v>
      </c>
      <c r="D654" s="11" t="s">
        <v>1704</v>
      </c>
      <c r="E654" s="11" t="s">
        <v>1705</v>
      </c>
      <c r="F654" s="11" t="s">
        <v>2725</v>
      </c>
      <c r="G654" s="11" t="s">
        <v>251</v>
      </c>
    </row>
    <row r="655" spans="1:7" x14ac:dyDescent="0.25">
      <c r="A655" s="10">
        <v>796</v>
      </c>
      <c r="B655" s="11" t="s">
        <v>2726</v>
      </c>
      <c r="C655" s="11" t="s">
        <v>2727</v>
      </c>
      <c r="D655" s="11" t="s">
        <v>169</v>
      </c>
      <c r="E655" s="11" t="s">
        <v>574</v>
      </c>
      <c r="F655" s="11" t="s">
        <v>2728</v>
      </c>
      <c r="G655" s="11" t="s">
        <v>172</v>
      </c>
    </row>
    <row r="656" spans="1:7" x14ac:dyDescent="0.25">
      <c r="A656" s="10">
        <v>797</v>
      </c>
      <c r="B656" s="11" t="s">
        <v>2729</v>
      </c>
      <c r="C656" s="11" t="s">
        <v>2730</v>
      </c>
      <c r="D656" s="11" t="s">
        <v>2626</v>
      </c>
      <c r="E656" s="11" t="s">
        <v>2650</v>
      </c>
      <c r="F656" s="11" t="s">
        <v>2731</v>
      </c>
      <c r="G656" s="11" t="s">
        <v>150</v>
      </c>
    </row>
    <row r="657" spans="1:7" x14ac:dyDescent="0.25">
      <c r="A657" s="10">
        <v>798</v>
      </c>
      <c r="B657" s="11" t="s">
        <v>2732</v>
      </c>
      <c r="C657" s="11" t="s">
        <v>2733</v>
      </c>
      <c r="D657" s="11" t="s">
        <v>587</v>
      </c>
      <c r="E657" s="11" t="s">
        <v>588</v>
      </c>
      <c r="F657" s="11" t="s">
        <v>2734</v>
      </c>
      <c r="G657" s="11" t="s">
        <v>172</v>
      </c>
    </row>
    <row r="658" spans="1:7" x14ac:dyDescent="0.25">
      <c r="A658" s="10">
        <v>799</v>
      </c>
      <c r="B658" s="11" t="s">
        <v>2735</v>
      </c>
      <c r="C658" s="11" t="s">
        <v>2736</v>
      </c>
      <c r="D658" s="11" t="s">
        <v>277</v>
      </c>
      <c r="E658" s="11" t="s">
        <v>278</v>
      </c>
      <c r="F658" s="11" t="s">
        <v>2737</v>
      </c>
      <c r="G658" s="11" t="s">
        <v>150</v>
      </c>
    </row>
    <row r="659" spans="1:7" x14ac:dyDescent="0.25">
      <c r="A659" s="10">
        <v>800</v>
      </c>
      <c r="B659" s="11" t="s">
        <v>2738</v>
      </c>
      <c r="C659" s="11" t="s">
        <v>2739</v>
      </c>
      <c r="D659" s="11" t="s">
        <v>2740</v>
      </c>
      <c r="E659" s="11" t="s">
        <v>2741</v>
      </c>
      <c r="F659" s="11" t="s">
        <v>2742</v>
      </c>
      <c r="G659" s="11" t="s">
        <v>178</v>
      </c>
    </row>
    <row r="660" spans="1:7" x14ac:dyDescent="0.25">
      <c r="A660" s="10">
        <v>801</v>
      </c>
      <c r="B660" s="11" t="s">
        <v>2743</v>
      </c>
      <c r="C660" s="11" t="s">
        <v>1014</v>
      </c>
      <c r="D660" s="11" t="s">
        <v>1856</v>
      </c>
      <c r="E660" s="11" t="s">
        <v>1857</v>
      </c>
      <c r="F660" s="11" t="s">
        <v>2744</v>
      </c>
      <c r="G660" s="11" t="s">
        <v>219</v>
      </c>
    </row>
    <row r="661" spans="1:7" x14ac:dyDescent="0.25">
      <c r="A661" s="10">
        <v>802</v>
      </c>
      <c r="B661" s="11" t="s">
        <v>2745</v>
      </c>
      <c r="C661" s="11" t="s">
        <v>2746</v>
      </c>
      <c r="D661" s="11" t="s">
        <v>315</v>
      </c>
      <c r="E661" s="11" t="s">
        <v>2747</v>
      </c>
      <c r="F661" s="11" t="s">
        <v>2748</v>
      </c>
      <c r="G661" s="11" t="s">
        <v>150</v>
      </c>
    </row>
    <row r="662" spans="1:7" x14ac:dyDescent="0.25">
      <c r="A662" s="10">
        <v>803</v>
      </c>
      <c r="B662" s="11" t="s">
        <v>2749</v>
      </c>
      <c r="C662" s="11" t="s">
        <v>2750</v>
      </c>
      <c r="D662" s="11" t="s">
        <v>438</v>
      </c>
      <c r="E662" s="11" t="s">
        <v>439</v>
      </c>
      <c r="F662" s="11" t="s">
        <v>2751</v>
      </c>
      <c r="G662" s="11" t="s">
        <v>194</v>
      </c>
    </row>
    <row r="663" spans="1:7" x14ac:dyDescent="0.25">
      <c r="A663" s="10">
        <v>805</v>
      </c>
      <c r="B663" s="11" t="s">
        <v>2752</v>
      </c>
      <c r="C663" s="11" t="s">
        <v>2753</v>
      </c>
      <c r="D663" s="11" t="s">
        <v>2754</v>
      </c>
      <c r="E663" s="11" t="s">
        <v>2755</v>
      </c>
      <c r="F663" s="11" t="s">
        <v>2756</v>
      </c>
      <c r="G663" s="11" t="s">
        <v>210</v>
      </c>
    </row>
    <row r="664" spans="1:7" x14ac:dyDescent="0.25">
      <c r="A664" s="10">
        <v>806</v>
      </c>
      <c r="B664" s="11" t="s">
        <v>2757</v>
      </c>
      <c r="C664" s="11" t="s">
        <v>2758</v>
      </c>
      <c r="D664" s="11" t="s">
        <v>181</v>
      </c>
      <c r="E664" s="11" t="s">
        <v>182</v>
      </c>
      <c r="F664" s="11" t="s">
        <v>2759</v>
      </c>
      <c r="G664" s="11" t="s">
        <v>182</v>
      </c>
    </row>
    <row r="665" spans="1:7" x14ac:dyDescent="0.25">
      <c r="A665" s="10">
        <v>807</v>
      </c>
      <c r="B665" s="11" t="s">
        <v>2760</v>
      </c>
      <c r="C665" s="11" t="s">
        <v>2761</v>
      </c>
      <c r="D665" s="11" t="s">
        <v>556</v>
      </c>
      <c r="E665" s="11" t="s">
        <v>182</v>
      </c>
      <c r="F665" s="11" t="s">
        <v>2762</v>
      </c>
      <c r="G665" s="11" t="s">
        <v>182</v>
      </c>
    </row>
    <row r="666" spans="1:7" x14ac:dyDescent="0.25">
      <c r="A666" s="10">
        <v>810</v>
      </c>
      <c r="B666" s="11" t="s">
        <v>2763</v>
      </c>
      <c r="C666" s="11" t="s">
        <v>2764</v>
      </c>
      <c r="D666" s="11" t="s">
        <v>520</v>
      </c>
      <c r="E666" s="11" t="s">
        <v>194</v>
      </c>
      <c r="F666" s="11" t="s">
        <v>2765</v>
      </c>
      <c r="G666" s="11" t="s">
        <v>194</v>
      </c>
    </row>
    <row r="667" spans="1:7" x14ac:dyDescent="0.25">
      <c r="A667" s="10">
        <v>811</v>
      </c>
      <c r="B667" s="11" t="s">
        <v>2766</v>
      </c>
      <c r="C667" s="11" t="s">
        <v>2767</v>
      </c>
      <c r="D667" s="11" t="s">
        <v>207</v>
      </c>
      <c r="E667" s="11" t="s">
        <v>208</v>
      </c>
      <c r="F667" s="11" t="s">
        <v>2768</v>
      </c>
      <c r="G667" s="11" t="s">
        <v>150</v>
      </c>
    </row>
    <row r="668" spans="1:7" x14ac:dyDescent="0.25">
      <c r="A668" s="10">
        <v>812</v>
      </c>
      <c r="B668" s="11" t="s">
        <v>2769</v>
      </c>
      <c r="C668" s="11" t="s">
        <v>2770</v>
      </c>
      <c r="D668" s="11" t="s">
        <v>520</v>
      </c>
      <c r="E668" s="11" t="s">
        <v>194</v>
      </c>
      <c r="F668" s="11" t="s">
        <v>2771</v>
      </c>
      <c r="G668" s="11" t="s">
        <v>194</v>
      </c>
    </row>
    <row r="669" spans="1:7" x14ac:dyDescent="0.25">
      <c r="A669" s="10">
        <v>817</v>
      </c>
      <c r="B669" s="11" t="s">
        <v>2772</v>
      </c>
      <c r="C669" s="11" t="s">
        <v>2773</v>
      </c>
      <c r="D669" s="11" t="s">
        <v>974</v>
      </c>
      <c r="E669" s="11" t="s">
        <v>975</v>
      </c>
      <c r="F669" s="11" t="s">
        <v>2774</v>
      </c>
      <c r="G669" s="11" t="s">
        <v>156</v>
      </c>
    </row>
    <row r="670" spans="1:7" x14ac:dyDescent="0.25">
      <c r="A670" s="10">
        <v>818</v>
      </c>
      <c r="B670" s="11" t="s">
        <v>2775</v>
      </c>
      <c r="C670" s="11" t="s">
        <v>2776</v>
      </c>
      <c r="D670" s="11" t="s">
        <v>974</v>
      </c>
      <c r="E670" s="11" t="s">
        <v>975</v>
      </c>
      <c r="F670" s="11" t="s">
        <v>2777</v>
      </c>
      <c r="G670" s="11" t="s">
        <v>156</v>
      </c>
    </row>
    <row r="671" spans="1:7" x14ac:dyDescent="0.25">
      <c r="A671" s="10">
        <v>823</v>
      </c>
      <c r="B671" s="11" t="s">
        <v>2778</v>
      </c>
      <c r="C671" s="11" t="s">
        <v>1412</v>
      </c>
      <c r="D671" s="11" t="s">
        <v>1413</v>
      </c>
      <c r="E671" s="11" t="s">
        <v>1414</v>
      </c>
      <c r="F671" s="11" t="s">
        <v>2779</v>
      </c>
      <c r="G671" s="11" t="s">
        <v>210</v>
      </c>
    </row>
    <row r="672" spans="1:7" x14ac:dyDescent="0.25">
      <c r="A672" s="10">
        <v>824</v>
      </c>
      <c r="B672" s="11" t="s">
        <v>2780</v>
      </c>
      <c r="C672" s="11" t="s">
        <v>2781</v>
      </c>
      <c r="D672" s="11" t="s">
        <v>277</v>
      </c>
      <c r="E672" s="11" t="s">
        <v>278</v>
      </c>
      <c r="F672" s="11" t="s">
        <v>2782</v>
      </c>
      <c r="G672" s="11" t="s">
        <v>150</v>
      </c>
    </row>
    <row r="673" spans="1:7" x14ac:dyDescent="0.25">
      <c r="A673" s="10">
        <v>826</v>
      </c>
      <c r="B673" s="11" t="s">
        <v>2783</v>
      </c>
      <c r="C673" s="11" t="s">
        <v>2784</v>
      </c>
      <c r="D673" s="11" t="s">
        <v>648</v>
      </c>
      <c r="E673" s="11" t="s">
        <v>182</v>
      </c>
      <c r="F673" s="11" t="s">
        <v>2785</v>
      </c>
      <c r="G673" s="11" t="s">
        <v>182</v>
      </c>
    </row>
    <row r="674" spans="1:7" x14ac:dyDescent="0.25">
      <c r="A674" s="10">
        <v>827</v>
      </c>
      <c r="B674" s="11" t="s">
        <v>2786</v>
      </c>
      <c r="C674" s="11" t="s">
        <v>2787</v>
      </c>
      <c r="D674" s="11" t="s">
        <v>164</v>
      </c>
      <c r="E674" s="11" t="s">
        <v>165</v>
      </c>
      <c r="F674" s="11" t="s">
        <v>2788</v>
      </c>
      <c r="G674" s="11" t="s">
        <v>156</v>
      </c>
    </row>
    <row r="675" spans="1:7" x14ac:dyDescent="0.25">
      <c r="A675" s="10">
        <v>828</v>
      </c>
      <c r="B675" s="11" t="s">
        <v>2789</v>
      </c>
      <c r="C675" s="11" t="s">
        <v>2790</v>
      </c>
      <c r="D675" s="11" t="s">
        <v>770</v>
      </c>
      <c r="E675" s="11" t="s">
        <v>771</v>
      </c>
      <c r="F675" s="11" t="s">
        <v>2791</v>
      </c>
      <c r="G675" s="11" t="s">
        <v>178</v>
      </c>
    </row>
    <row r="676" spans="1:7" x14ac:dyDescent="0.25">
      <c r="A676" s="10">
        <v>830</v>
      </c>
      <c r="B676" s="11" t="s">
        <v>2792</v>
      </c>
      <c r="C676" s="11" t="s">
        <v>2793</v>
      </c>
      <c r="D676" s="11" t="s">
        <v>2121</v>
      </c>
      <c r="E676" s="11" t="s">
        <v>2794</v>
      </c>
      <c r="F676" s="11" t="s">
        <v>2795</v>
      </c>
      <c r="G676" s="11" t="s">
        <v>150</v>
      </c>
    </row>
    <row r="677" spans="1:7" x14ac:dyDescent="0.25">
      <c r="A677" s="10">
        <v>832</v>
      </c>
      <c r="B677" s="11" t="s">
        <v>2796</v>
      </c>
      <c r="C677" s="11" t="s">
        <v>2797</v>
      </c>
      <c r="D677" s="11" t="s">
        <v>775</v>
      </c>
      <c r="E677" s="11" t="s">
        <v>776</v>
      </c>
      <c r="F677" s="11" t="s">
        <v>2798</v>
      </c>
      <c r="G677" s="11" t="s">
        <v>156</v>
      </c>
    </row>
    <row r="678" spans="1:7" x14ac:dyDescent="0.25">
      <c r="A678" s="10">
        <v>833</v>
      </c>
      <c r="B678" s="11" t="s">
        <v>2799</v>
      </c>
      <c r="C678" s="11" t="s">
        <v>2800</v>
      </c>
      <c r="D678" s="11" t="s">
        <v>834</v>
      </c>
      <c r="E678" s="11" t="s">
        <v>1898</v>
      </c>
      <c r="F678" s="11" t="s">
        <v>2801</v>
      </c>
      <c r="G678" s="11" t="s">
        <v>210</v>
      </c>
    </row>
    <row r="679" spans="1:7" x14ac:dyDescent="0.25">
      <c r="A679" s="10">
        <v>836</v>
      </c>
      <c r="B679" s="11" t="s">
        <v>2802</v>
      </c>
      <c r="C679" s="11" t="s">
        <v>2803</v>
      </c>
      <c r="D679" s="11" t="s">
        <v>1083</v>
      </c>
      <c r="E679" s="11" t="s">
        <v>1084</v>
      </c>
      <c r="F679" s="11" t="s">
        <v>2804</v>
      </c>
      <c r="G679" s="11" t="s">
        <v>210</v>
      </c>
    </row>
    <row r="680" spans="1:7" x14ac:dyDescent="0.25">
      <c r="A680" s="10">
        <v>837</v>
      </c>
      <c r="B680" s="11" t="s">
        <v>2805</v>
      </c>
      <c r="C680" s="11" t="s">
        <v>2806</v>
      </c>
      <c r="D680" s="11" t="s">
        <v>1282</v>
      </c>
      <c r="E680" s="11" t="s">
        <v>1283</v>
      </c>
      <c r="F680" s="11" t="s">
        <v>2807</v>
      </c>
      <c r="G680" s="11" t="s">
        <v>210</v>
      </c>
    </row>
    <row r="681" spans="1:7" x14ac:dyDescent="0.25">
      <c r="A681" s="10">
        <v>838</v>
      </c>
      <c r="B681" s="11" t="s">
        <v>2808</v>
      </c>
      <c r="C681" s="11" t="s">
        <v>2809</v>
      </c>
      <c r="D681" s="11" t="s">
        <v>495</v>
      </c>
      <c r="E681" s="11" t="s">
        <v>496</v>
      </c>
      <c r="F681" s="11" t="s">
        <v>2810</v>
      </c>
      <c r="G681" s="11" t="s">
        <v>182</v>
      </c>
    </row>
    <row r="682" spans="1:7" x14ac:dyDescent="0.25">
      <c r="A682" s="10">
        <v>839</v>
      </c>
      <c r="B682" s="11" t="s">
        <v>2811</v>
      </c>
      <c r="C682" s="11" t="s">
        <v>2812</v>
      </c>
      <c r="D682" s="11" t="s">
        <v>296</v>
      </c>
      <c r="E682" s="11" t="s">
        <v>182</v>
      </c>
      <c r="F682" s="11" t="s">
        <v>2813</v>
      </c>
      <c r="G682" s="11" t="s">
        <v>182</v>
      </c>
    </row>
    <row r="683" spans="1:7" x14ac:dyDescent="0.25">
      <c r="A683" s="10">
        <v>841</v>
      </c>
      <c r="B683" s="11" t="s">
        <v>2814</v>
      </c>
      <c r="C683" s="11" t="s">
        <v>2815</v>
      </c>
      <c r="D683" s="11" t="s">
        <v>578</v>
      </c>
      <c r="E683" s="11" t="s">
        <v>182</v>
      </c>
      <c r="F683" s="11" t="s">
        <v>2816</v>
      </c>
      <c r="G683" s="11" t="s">
        <v>182</v>
      </c>
    </row>
    <row r="684" spans="1:7" x14ac:dyDescent="0.25">
      <c r="A684" s="10">
        <v>842</v>
      </c>
      <c r="B684" s="11" t="s">
        <v>2817</v>
      </c>
      <c r="C684" s="11" t="s">
        <v>2818</v>
      </c>
      <c r="D684" s="11" t="s">
        <v>495</v>
      </c>
      <c r="E684" s="11" t="s">
        <v>496</v>
      </c>
      <c r="F684" s="11" t="s">
        <v>2819</v>
      </c>
      <c r="G684" s="11" t="s">
        <v>182</v>
      </c>
    </row>
    <row r="685" spans="1:7" x14ac:dyDescent="0.25">
      <c r="A685" s="10">
        <v>843</v>
      </c>
      <c r="B685" s="11" t="s">
        <v>2820</v>
      </c>
      <c r="C685" s="11" t="s">
        <v>2821</v>
      </c>
      <c r="D685" s="11" t="s">
        <v>733</v>
      </c>
      <c r="E685" s="11" t="s">
        <v>734</v>
      </c>
      <c r="F685" s="11" t="s">
        <v>2822</v>
      </c>
      <c r="G685" s="11" t="s">
        <v>156</v>
      </c>
    </row>
    <row r="686" spans="1:7" x14ac:dyDescent="0.25">
      <c r="A686" s="10">
        <v>844</v>
      </c>
      <c r="B686" s="11" t="s">
        <v>2823</v>
      </c>
      <c r="C686" s="11" t="s">
        <v>2824</v>
      </c>
      <c r="D686" s="11" t="s">
        <v>272</v>
      </c>
      <c r="E686" s="11" t="s">
        <v>273</v>
      </c>
      <c r="F686" s="11" t="s">
        <v>2825</v>
      </c>
      <c r="G686" s="11" t="s">
        <v>150</v>
      </c>
    </row>
    <row r="687" spans="1:7" x14ac:dyDescent="0.25">
      <c r="A687" s="10">
        <v>845</v>
      </c>
      <c r="B687" s="11" t="s">
        <v>2826</v>
      </c>
      <c r="C687" s="11" t="s">
        <v>2827</v>
      </c>
      <c r="D687" s="11" t="s">
        <v>2126</v>
      </c>
      <c r="E687" s="11" t="s">
        <v>2828</v>
      </c>
      <c r="F687" s="11" t="s">
        <v>2829</v>
      </c>
      <c r="G687" s="11" t="s">
        <v>410</v>
      </c>
    </row>
    <row r="688" spans="1:7" x14ac:dyDescent="0.25">
      <c r="A688" s="10">
        <v>846</v>
      </c>
      <c r="B688" s="11" t="s">
        <v>2830</v>
      </c>
      <c r="C688" s="11" t="s">
        <v>2831</v>
      </c>
      <c r="D688" s="11" t="s">
        <v>648</v>
      </c>
      <c r="E688" s="11" t="s">
        <v>182</v>
      </c>
      <c r="F688" s="11" t="s">
        <v>2832</v>
      </c>
      <c r="G688" s="11" t="s">
        <v>182</v>
      </c>
    </row>
    <row r="689" spans="1:7" x14ac:dyDescent="0.25">
      <c r="A689" s="10">
        <v>847</v>
      </c>
      <c r="B689" s="11" t="s">
        <v>2833</v>
      </c>
      <c r="C689" s="11" t="s">
        <v>2834</v>
      </c>
      <c r="D689" s="11" t="s">
        <v>1166</v>
      </c>
      <c r="E689" s="11" t="s">
        <v>1167</v>
      </c>
      <c r="F689" s="11" t="s">
        <v>2835</v>
      </c>
      <c r="G689" s="11" t="s">
        <v>194</v>
      </c>
    </row>
    <row r="690" spans="1:7" x14ac:dyDescent="0.25">
      <c r="A690" s="10">
        <v>848</v>
      </c>
      <c r="B690" s="11" t="s">
        <v>2836</v>
      </c>
      <c r="C690" s="11" t="s">
        <v>2837</v>
      </c>
      <c r="D690" s="11" t="s">
        <v>175</v>
      </c>
      <c r="E690" s="11" t="s">
        <v>176</v>
      </c>
      <c r="F690" s="11" t="s">
        <v>2838</v>
      </c>
      <c r="G690" s="11" t="s">
        <v>178</v>
      </c>
    </row>
    <row r="691" spans="1:7" x14ac:dyDescent="0.25">
      <c r="A691" s="10">
        <v>849</v>
      </c>
      <c r="B691" s="11" t="s">
        <v>2839</v>
      </c>
      <c r="C691" s="11" t="s">
        <v>2840</v>
      </c>
      <c r="D691" s="11" t="s">
        <v>296</v>
      </c>
      <c r="E691" s="11" t="s">
        <v>182</v>
      </c>
      <c r="F691" s="11" t="s">
        <v>2841</v>
      </c>
      <c r="G691" s="11" t="s">
        <v>182</v>
      </c>
    </row>
    <row r="692" spans="1:7" x14ac:dyDescent="0.25">
      <c r="A692" s="10">
        <v>850</v>
      </c>
      <c r="B692" s="11" t="s">
        <v>2842</v>
      </c>
      <c r="C692" s="11" t="s">
        <v>2843</v>
      </c>
      <c r="D692" s="11" t="s">
        <v>655</v>
      </c>
      <c r="E692" s="11" t="s">
        <v>182</v>
      </c>
      <c r="F692" s="11" t="s">
        <v>2844</v>
      </c>
      <c r="G692" s="11" t="s">
        <v>182</v>
      </c>
    </row>
    <row r="693" spans="1:7" x14ac:dyDescent="0.25">
      <c r="A693" s="10">
        <v>851</v>
      </c>
      <c r="B693" s="11" t="s">
        <v>2845</v>
      </c>
      <c r="C693" s="11" t="s">
        <v>2846</v>
      </c>
      <c r="D693" s="11" t="s">
        <v>467</v>
      </c>
      <c r="E693" s="11" t="s">
        <v>182</v>
      </c>
      <c r="F693" s="11" t="s">
        <v>2847</v>
      </c>
      <c r="G693" s="11" t="s">
        <v>182</v>
      </c>
    </row>
    <row r="694" spans="1:7" x14ac:dyDescent="0.25">
      <c r="A694" s="10">
        <v>852</v>
      </c>
      <c r="B694" s="11" t="s">
        <v>2848</v>
      </c>
      <c r="C694" s="11" t="s">
        <v>2849</v>
      </c>
      <c r="D694" s="11" t="s">
        <v>213</v>
      </c>
      <c r="E694" s="11" t="s">
        <v>214</v>
      </c>
      <c r="F694" s="11" t="s">
        <v>2850</v>
      </c>
      <c r="G694" s="11" t="s">
        <v>178</v>
      </c>
    </row>
    <row r="695" spans="1:7" x14ac:dyDescent="0.25">
      <c r="A695" s="10">
        <v>853</v>
      </c>
      <c r="B695" s="11" t="s">
        <v>2851</v>
      </c>
      <c r="C695" s="11" t="s">
        <v>2852</v>
      </c>
      <c r="D695" s="11" t="s">
        <v>2853</v>
      </c>
      <c r="E695" s="11" t="s">
        <v>2854</v>
      </c>
      <c r="F695" s="11" t="s">
        <v>2855</v>
      </c>
      <c r="G695" s="11" t="s">
        <v>219</v>
      </c>
    </row>
    <row r="696" spans="1:7" x14ac:dyDescent="0.25">
      <c r="A696" s="10">
        <v>855</v>
      </c>
      <c r="B696" s="11" t="s">
        <v>2856</v>
      </c>
      <c r="C696" s="11" t="s">
        <v>2857</v>
      </c>
      <c r="D696" s="11" t="s">
        <v>1091</v>
      </c>
      <c r="E696" s="11" t="s">
        <v>182</v>
      </c>
      <c r="F696" s="11" t="s">
        <v>2858</v>
      </c>
      <c r="G696" s="11" t="s">
        <v>182</v>
      </c>
    </row>
    <row r="697" spans="1:7" x14ac:dyDescent="0.25">
      <c r="A697" s="10">
        <v>857</v>
      </c>
      <c r="B697" s="11" t="s">
        <v>2859</v>
      </c>
      <c r="C697" s="11" t="s">
        <v>2860</v>
      </c>
      <c r="D697" s="11" t="s">
        <v>2861</v>
      </c>
      <c r="E697" s="11" t="s">
        <v>2862</v>
      </c>
      <c r="F697" s="11" t="s">
        <v>2863</v>
      </c>
      <c r="G697" s="11" t="s">
        <v>156</v>
      </c>
    </row>
    <row r="698" spans="1:7" x14ac:dyDescent="0.25">
      <c r="A698" s="10">
        <v>858</v>
      </c>
      <c r="B698" s="11" t="s">
        <v>2864</v>
      </c>
      <c r="C698" s="11" t="s">
        <v>2865</v>
      </c>
      <c r="D698" s="11" t="s">
        <v>2597</v>
      </c>
      <c r="E698" s="11" t="s">
        <v>2598</v>
      </c>
      <c r="F698" s="11" t="s">
        <v>2866</v>
      </c>
      <c r="G698" s="11" t="s">
        <v>178</v>
      </c>
    </row>
    <row r="699" spans="1:7" x14ac:dyDescent="0.25">
      <c r="A699" s="10">
        <v>859</v>
      </c>
      <c r="B699" s="11" t="s">
        <v>2867</v>
      </c>
      <c r="C699" s="11" t="s">
        <v>2868</v>
      </c>
      <c r="D699" s="11" t="s">
        <v>1127</v>
      </c>
      <c r="E699" s="11" t="s">
        <v>1128</v>
      </c>
      <c r="F699" s="11" t="s">
        <v>2869</v>
      </c>
      <c r="G699" s="11" t="s">
        <v>178</v>
      </c>
    </row>
    <row r="700" spans="1:7" x14ac:dyDescent="0.25">
      <c r="A700" s="10">
        <v>863</v>
      </c>
      <c r="B700" s="11" t="s">
        <v>2870</v>
      </c>
      <c r="C700" s="11" t="s">
        <v>2871</v>
      </c>
      <c r="D700" s="11" t="s">
        <v>2213</v>
      </c>
      <c r="E700" s="11" t="s">
        <v>2872</v>
      </c>
      <c r="F700" s="11" t="s">
        <v>2873</v>
      </c>
      <c r="G700" s="11" t="s">
        <v>194</v>
      </c>
    </row>
    <row r="701" spans="1:7" x14ac:dyDescent="0.25">
      <c r="A701" s="10">
        <v>864</v>
      </c>
      <c r="B701" s="11" t="s">
        <v>2874</v>
      </c>
      <c r="C701" s="11" t="s">
        <v>2875</v>
      </c>
      <c r="D701" s="11" t="s">
        <v>2876</v>
      </c>
      <c r="E701" s="11" t="s">
        <v>2877</v>
      </c>
      <c r="F701" s="11" t="s">
        <v>2878</v>
      </c>
      <c r="G701" s="11" t="s">
        <v>251</v>
      </c>
    </row>
    <row r="702" spans="1:7" x14ac:dyDescent="0.25">
      <c r="A702" s="10">
        <v>865</v>
      </c>
      <c r="B702" s="11" t="s">
        <v>2879</v>
      </c>
      <c r="C702" s="11" t="s">
        <v>2880</v>
      </c>
      <c r="D702" s="11" t="s">
        <v>2281</v>
      </c>
      <c r="E702" s="11" t="s">
        <v>2282</v>
      </c>
      <c r="F702" s="11" t="s">
        <v>2881</v>
      </c>
      <c r="G702" s="11" t="s">
        <v>410</v>
      </c>
    </row>
    <row r="703" spans="1:7" x14ac:dyDescent="0.25">
      <c r="A703" s="10">
        <v>866</v>
      </c>
      <c r="B703" s="11" t="s">
        <v>2882</v>
      </c>
      <c r="C703" s="11" t="s">
        <v>2883</v>
      </c>
      <c r="D703" s="11" t="s">
        <v>974</v>
      </c>
      <c r="E703" s="11" t="s">
        <v>975</v>
      </c>
      <c r="F703" s="11" t="s">
        <v>2884</v>
      </c>
      <c r="G703" s="11" t="s">
        <v>156</v>
      </c>
    </row>
    <row r="704" spans="1:7" x14ac:dyDescent="0.25">
      <c r="A704" s="10">
        <v>867</v>
      </c>
      <c r="B704" s="11" t="s">
        <v>2885</v>
      </c>
      <c r="C704" s="11" t="s">
        <v>2886</v>
      </c>
      <c r="D704" s="11" t="s">
        <v>582</v>
      </c>
      <c r="E704" s="11" t="s">
        <v>583</v>
      </c>
      <c r="F704" s="11" t="s">
        <v>2887</v>
      </c>
      <c r="G704" s="11" t="s">
        <v>178</v>
      </c>
    </row>
    <row r="705" spans="1:7" x14ac:dyDescent="0.25">
      <c r="A705" s="10">
        <v>869</v>
      </c>
      <c r="B705" s="11" t="s">
        <v>2888</v>
      </c>
      <c r="C705" s="11" t="s">
        <v>2889</v>
      </c>
      <c r="D705" s="11" t="s">
        <v>618</v>
      </c>
      <c r="E705" s="11" t="s">
        <v>182</v>
      </c>
      <c r="F705" s="11" t="s">
        <v>2890</v>
      </c>
      <c r="G705" s="11" t="s">
        <v>182</v>
      </c>
    </row>
    <row r="706" spans="1:7" x14ac:dyDescent="0.25">
      <c r="A706" s="10">
        <v>871</v>
      </c>
      <c r="B706" s="11" t="s">
        <v>2891</v>
      </c>
      <c r="C706" s="11" t="s">
        <v>2892</v>
      </c>
      <c r="D706" s="11" t="s">
        <v>1723</v>
      </c>
      <c r="E706" s="11" t="s">
        <v>182</v>
      </c>
      <c r="F706" s="11" t="s">
        <v>2893</v>
      </c>
      <c r="G706" s="11" t="s">
        <v>182</v>
      </c>
    </row>
    <row r="707" spans="1:7" x14ac:dyDescent="0.25">
      <c r="A707" s="10">
        <v>873</v>
      </c>
      <c r="B707" s="11" t="s">
        <v>2894</v>
      </c>
      <c r="C707" s="11" t="s">
        <v>2895</v>
      </c>
      <c r="D707" s="11" t="s">
        <v>463</v>
      </c>
      <c r="E707" s="11" t="s">
        <v>219</v>
      </c>
      <c r="F707" s="11" t="s">
        <v>2896</v>
      </c>
      <c r="G707" s="11" t="s">
        <v>219</v>
      </c>
    </row>
    <row r="708" spans="1:7" x14ac:dyDescent="0.25">
      <c r="A708" s="10">
        <v>874</v>
      </c>
      <c r="B708" s="11" t="s">
        <v>2897</v>
      </c>
      <c r="C708" s="11" t="s">
        <v>2898</v>
      </c>
      <c r="D708" s="11" t="s">
        <v>2293</v>
      </c>
      <c r="E708" s="11" t="s">
        <v>2294</v>
      </c>
      <c r="F708" s="11" t="s">
        <v>2899</v>
      </c>
      <c r="G708" s="11" t="s">
        <v>172</v>
      </c>
    </row>
    <row r="709" spans="1:7" x14ac:dyDescent="0.25">
      <c r="A709" s="10">
        <v>875</v>
      </c>
      <c r="B709" s="11" t="s">
        <v>2900</v>
      </c>
      <c r="C709" s="11" t="s">
        <v>2901</v>
      </c>
      <c r="D709" s="11" t="s">
        <v>936</v>
      </c>
      <c r="E709" s="11" t="s">
        <v>937</v>
      </c>
      <c r="F709" s="11" t="s">
        <v>2902</v>
      </c>
      <c r="G709" s="11" t="s">
        <v>194</v>
      </c>
    </row>
    <row r="710" spans="1:7" x14ac:dyDescent="0.25">
      <c r="A710" s="10">
        <v>876</v>
      </c>
      <c r="B710" s="11" t="s">
        <v>2903</v>
      </c>
      <c r="C710" s="11" t="s">
        <v>2904</v>
      </c>
      <c r="D710" s="11" t="s">
        <v>1119</v>
      </c>
      <c r="E710" s="11" t="s">
        <v>1120</v>
      </c>
      <c r="F710" s="11" t="s">
        <v>2905</v>
      </c>
      <c r="G710" s="11" t="s">
        <v>410</v>
      </c>
    </row>
    <row r="711" spans="1:7" x14ac:dyDescent="0.25">
      <c r="A711" s="10">
        <v>878</v>
      </c>
      <c r="B711" s="11" t="s">
        <v>2906</v>
      </c>
      <c r="C711" s="11" t="s">
        <v>2907</v>
      </c>
      <c r="D711" s="11" t="s">
        <v>1715</v>
      </c>
      <c r="E711" s="11" t="s">
        <v>1716</v>
      </c>
      <c r="F711" s="11" t="s">
        <v>2908</v>
      </c>
      <c r="G711" s="11" t="s">
        <v>219</v>
      </c>
    </row>
    <row r="712" spans="1:7" x14ac:dyDescent="0.25">
      <c r="A712" s="10">
        <v>879</v>
      </c>
      <c r="B712" s="11" t="s">
        <v>2909</v>
      </c>
      <c r="C712" s="11" t="s">
        <v>2910</v>
      </c>
      <c r="D712" s="11" t="s">
        <v>463</v>
      </c>
      <c r="E712" s="11" t="s">
        <v>219</v>
      </c>
      <c r="F712" s="11" t="s">
        <v>2911</v>
      </c>
      <c r="G712" s="11" t="s">
        <v>219</v>
      </c>
    </row>
    <row r="713" spans="1:7" x14ac:dyDescent="0.25">
      <c r="A713" s="10">
        <v>880</v>
      </c>
      <c r="B713" s="11" t="s">
        <v>2912</v>
      </c>
      <c r="C713" s="11" t="s">
        <v>2913</v>
      </c>
      <c r="D713" s="11" t="s">
        <v>467</v>
      </c>
      <c r="E713" s="11" t="s">
        <v>182</v>
      </c>
      <c r="F713" s="11" t="s">
        <v>2914</v>
      </c>
      <c r="G713" s="11" t="s">
        <v>182</v>
      </c>
    </row>
    <row r="714" spans="1:7" x14ac:dyDescent="0.25">
      <c r="A714" s="10">
        <v>882</v>
      </c>
      <c r="B714" s="11" t="s">
        <v>2915</v>
      </c>
      <c r="C714" s="11" t="s">
        <v>2916</v>
      </c>
      <c r="D714" s="11" t="s">
        <v>710</v>
      </c>
      <c r="E714" s="11" t="s">
        <v>711</v>
      </c>
      <c r="F714" s="11" t="s">
        <v>2917</v>
      </c>
      <c r="G714" s="11" t="s">
        <v>150</v>
      </c>
    </row>
    <row r="715" spans="1:7" x14ac:dyDescent="0.25">
      <c r="A715" s="10">
        <v>883</v>
      </c>
      <c r="B715" s="11" t="s">
        <v>2918</v>
      </c>
      <c r="C715" s="11" t="s">
        <v>2919</v>
      </c>
      <c r="D715" s="11" t="s">
        <v>2920</v>
      </c>
      <c r="E715" s="11" t="s">
        <v>2921</v>
      </c>
      <c r="F715" s="11" t="s">
        <v>2922</v>
      </c>
      <c r="G715" s="11" t="s">
        <v>194</v>
      </c>
    </row>
    <row r="716" spans="1:7" x14ac:dyDescent="0.25">
      <c r="A716" s="10">
        <v>885</v>
      </c>
      <c r="B716" s="11" t="s">
        <v>2918</v>
      </c>
      <c r="C716" s="11" t="s">
        <v>2923</v>
      </c>
      <c r="D716" s="11" t="s">
        <v>1179</v>
      </c>
      <c r="E716" s="11" t="s">
        <v>2924</v>
      </c>
      <c r="F716" s="11" t="s">
        <v>2925</v>
      </c>
      <c r="G716" s="11" t="s">
        <v>194</v>
      </c>
    </row>
    <row r="717" spans="1:7" x14ac:dyDescent="0.25">
      <c r="A717" s="10">
        <v>886</v>
      </c>
      <c r="B717" s="11" t="s">
        <v>2926</v>
      </c>
      <c r="C717" s="11" t="s">
        <v>2927</v>
      </c>
      <c r="D717" s="11" t="s">
        <v>2396</v>
      </c>
      <c r="E717" s="11" t="s">
        <v>2397</v>
      </c>
      <c r="F717" s="11" t="s">
        <v>2928</v>
      </c>
      <c r="G717" s="11" t="s">
        <v>156</v>
      </c>
    </row>
    <row r="718" spans="1:7" x14ac:dyDescent="0.25">
      <c r="A718" s="10">
        <v>887</v>
      </c>
      <c r="B718" s="11" t="s">
        <v>2926</v>
      </c>
      <c r="C718" s="11" t="s">
        <v>2929</v>
      </c>
      <c r="D718" s="11" t="s">
        <v>2930</v>
      </c>
      <c r="E718" s="11" t="s">
        <v>2931</v>
      </c>
      <c r="F718" s="11" t="s">
        <v>2932</v>
      </c>
      <c r="G718" s="11" t="s">
        <v>251</v>
      </c>
    </row>
    <row r="719" spans="1:7" x14ac:dyDescent="0.25">
      <c r="A719" s="10">
        <v>888</v>
      </c>
      <c r="B719" s="11" t="s">
        <v>2918</v>
      </c>
      <c r="C719" s="11" t="s">
        <v>2933</v>
      </c>
      <c r="D719" s="11" t="s">
        <v>2208</v>
      </c>
      <c r="E719" s="11" t="s">
        <v>2209</v>
      </c>
      <c r="F719" s="11" t="s">
        <v>2934</v>
      </c>
      <c r="G719" s="11" t="s">
        <v>410</v>
      </c>
    </row>
    <row r="720" spans="1:7" x14ac:dyDescent="0.25">
      <c r="A720" s="10">
        <v>889</v>
      </c>
      <c r="B720" s="11" t="s">
        <v>2935</v>
      </c>
      <c r="C720" s="11" t="s">
        <v>2936</v>
      </c>
      <c r="D720" s="11" t="s">
        <v>228</v>
      </c>
      <c r="E720" s="11" t="s">
        <v>2937</v>
      </c>
      <c r="F720" s="11" t="s">
        <v>2938</v>
      </c>
      <c r="G720" s="11" t="s">
        <v>194</v>
      </c>
    </row>
    <row r="721" spans="1:7" x14ac:dyDescent="0.25">
      <c r="A721" s="10">
        <v>890</v>
      </c>
      <c r="B721" s="11" t="s">
        <v>2939</v>
      </c>
      <c r="C721" s="11" t="s">
        <v>2940</v>
      </c>
      <c r="D721" s="11" t="s">
        <v>349</v>
      </c>
      <c r="E721" s="11" t="s">
        <v>350</v>
      </c>
      <c r="F721" s="11" t="s">
        <v>2941</v>
      </c>
      <c r="G721" s="11" t="s">
        <v>150</v>
      </c>
    </row>
    <row r="722" spans="1:7" x14ac:dyDescent="0.25">
      <c r="A722" s="10">
        <v>894</v>
      </c>
      <c r="B722" s="11" t="s">
        <v>2942</v>
      </c>
      <c r="C722" s="11" t="s">
        <v>2943</v>
      </c>
      <c r="D722" s="11" t="s">
        <v>2944</v>
      </c>
      <c r="E722" s="11" t="s">
        <v>2945</v>
      </c>
      <c r="F722" s="11" t="s">
        <v>2946</v>
      </c>
      <c r="G722" s="11" t="s">
        <v>410</v>
      </c>
    </row>
    <row r="723" spans="1:7" x14ac:dyDescent="0.25">
      <c r="A723" s="10">
        <v>895</v>
      </c>
      <c r="B723" s="11" t="s">
        <v>2947</v>
      </c>
      <c r="C723" s="11" t="s">
        <v>2948</v>
      </c>
      <c r="D723" s="11" t="s">
        <v>648</v>
      </c>
      <c r="E723" s="11" t="s">
        <v>182</v>
      </c>
      <c r="F723" s="11" t="s">
        <v>2949</v>
      </c>
      <c r="G723" s="11" t="s">
        <v>182</v>
      </c>
    </row>
    <row r="724" spans="1:7" x14ac:dyDescent="0.25">
      <c r="A724" s="10">
        <v>896</v>
      </c>
      <c r="B724" s="11" t="s">
        <v>2926</v>
      </c>
      <c r="C724" s="11" t="s">
        <v>2950</v>
      </c>
      <c r="D724" s="11" t="s">
        <v>1161</v>
      </c>
      <c r="E724" s="11" t="s">
        <v>1162</v>
      </c>
      <c r="F724" s="11" t="s">
        <v>2951</v>
      </c>
      <c r="G724" s="11" t="s">
        <v>210</v>
      </c>
    </row>
    <row r="725" spans="1:7" x14ac:dyDescent="0.25">
      <c r="A725" s="10">
        <v>897</v>
      </c>
      <c r="B725" s="11" t="s">
        <v>2952</v>
      </c>
      <c r="C725" s="11" t="s">
        <v>2953</v>
      </c>
      <c r="D725" s="11" t="s">
        <v>609</v>
      </c>
      <c r="E725" s="11" t="s">
        <v>1640</v>
      </c>
      <c r="F725" s="11" t="s">
        <v>2954</v>
      </c>
      <c r="G725" s="11" t="s">
        <v>410</v>
      </c>
    </row>
    <row r="726" spans="1:7" x14ac:dyDescent="0.25">
      <c r="A726" s="10">
        <v>898</v>
      </c>
      <c r="B726" s="11" t="s">
        <v>2955</v>
      </c>
      <c r="C726" s="11" t="s">
        <v>2956</v>
      </c>
      <c r="D726" s="11" t="s">
        <v>339</v>
      </c>
      <c r="E726" s="11" t="s">
        <v>340</v>
      </c>
      <c r="F726" s="11" t="s">
        <v>2957</v>
      </c>
      <c r="G726" s="11" t="s">
        <v>150</v>
      </c>
    </row>
    <row r="727" spans="1:7" x14ac:dyDescent="0.25">
      <c r="A727" s="10">
        <v>899</v>
      </c>
      <c r="B727" s="11" t="s">
        <v>2958</v>
      </c>
      <c r="C727" s="11" t="s">
        <v>2959</v>
      </c>
      <c r="D727" s="11" t="s">
        <v>1359</v>
      </c>
      <c r="E727" s="11" t="s">
        <v>2960</v>
      </c>
      <c r="F727" s="11" t="s">
        <v>2961</v>
      </c>
      <c r="G727" s="11" t="s">
        <v>178</v>
      </c>
    </row>
    <row r="728" spans="1:7" x14ac:dyDescent="0.25">
      <c r="A728" s="10">
        <v>901</v>
      </c>
      <c r="B728" s="11" t="s">
        <v>2962</v>
      </c>
      <c r="C728" s="11" t="s">
        <v>2963</v>
      </c>
      <c r="D728" s="11" t="s">
        <v>515</v>
      </c>
      <c r="E728" s="11" t="s">
        <v>516</v>
      </c>
      <c r="F728" s="11" t="s">
        <v>2964</v>
      </c>
      <c r="G728" s="11" t="s">
        <v>182</v>
      </c>
    </row>
    <row r="729" spans="1:7" x14ac:dyDescent="0.25">
      <c r="A729" s="10">
        <v>902</v>
      </c>
      <c r="B729" s="11" t="s">
        <v>2965</v>
      </c>
      <c r="C729" s="11" t="s">
        <v>2966</v>
      </c>
      <c r="D729" s="11" t="s">
        <v>467</v>
      </c>
      <c r="E729" s="11" t="s">
        <v>182</v>
      </c>
      <c r="F729" s="11" t="s">
        <v>2967</v>
      </c>
      <c r="G729" s="11" t="s">
        <v>182</v>
      </c>
    </row>
    <row r="730" spans="1:7" x14ac:dyDescent="0.25">
      <c r="A730" s="10">
        <v>903</v>
      </c>
      <c r="B730" s="11" t="s">
        <v>2968</v>
      </c>
      <c r="C730" s="11" t="s">
        <v>2969</v>
      </c>
      <c r="D730" s="11" t="s">
        <v>710</v>
      </c>
      <c r="E730" s="11" t="s">
        <v>711</v>
      </c>
      <c r="F730" s="11" t="s">
        <v>2970</v>
      </c>
      <c r="G730" s="11" t="s">
        <v>150</v>
      </c>
    </row>
    <row r="731" spans="1:7" x14ac:dyDescent="0.25">
      <c r="A731" s="10">
        <v>904</v>
      </c>
      <c r="B731" s="11" t="s">
        <v>2971</v>
      </c>
      <c r="C731" s="11" t="s">
        <v>2972</v>
      </c>
      <c r="D731" s="11" t="s">
        <v>277</v>
      </c>
      <c r="E731" s="11" t="s">
        <v>278</v>
      </c>
      <c r="F731" s="11" t="s">
        <v>2973</v>
      </c>
      <c r="G731" s="11" t="s">
        <v>150</v>
      </c>
    </row>
    <row r="732" spans="1:7" x14ac:dyDescent="0.25">
      <c r="A732" s="10">
        <v>907</v>
      </c>
      <c r="B732" s="11" t="s">
        <v>2974</v>
      </c>
      <c r="C732" s="11" t="s">
        <v>2975</v>
      </c>
      <c r="D732" s="11" t="s">
        <v>1151</v>
      </c>
      <c r="E732" s="11" t="s">
        <v>1152</v>
      </c>
      <c r="F732" s="11" t="s">
        <v>2976</v>
      </c>
      <c r="G732" s="11" t="s">
        <v>156</v>
      </c>
    </row>
    <row r="733" spans="1:7" x14ac:dyDescent="0.25">
      <c r="A733" s="10">
        <v>908</v>
      </c>
      <c r="B733" s="11" t="s">
        <v>2977</v>
      </c>
      <c r="C733" s="11" t="s">
        <v>2978</v>
      </c>
      <c r="D733" s="11" t="s">
        <v>520</v>
      </c>
      <c r="E733" s="11" t="s">
        <v>194</v>
      </c>
      <c r="F733" s="11" t="s">
        <v>2979</v>
      </c>
      <c r="G733" s="11" t="s">
        <v>194</v>
      </c>
    </row>
    <row r="734" spans="1:7" x14ac:dyDescent="0.25">
      <c r="A734" s="10">
        <v>909</v>
      </c>
      <c r="B734" s="11" t="s">
        <v>2980</v>
      </c>
      <c r="C734" s="11" t="s">
        <v>2981</v>
      </c>
      <c r="D734" s="11" t="s">
        <v>495</v>
      </c>
      <c r="E734" s="11" t="s">
        <v>496</v>
      </c>
      <c r="F734" s="11" t="s">
        <v>2982</v>
      </c>
      <c r="G734" s="11" t="s">
        <v>182</v>
      </c>
    </row>
    <row r="735" spans="1:7" x14ac:dyDescent="0.25">
      <c r="A735" s="10">
        <v>910</v>
      </c>
      <c r="B735" s="11" t="s">
        <v>2983</v>
      </c>
      <c r="C735" s="11" t="s">
        <v>2984</v>
      </c>
      <c r="D735" s="11" t="s">
        <v>2985</v>
      </c>
      <c r="E735" s="11" t="s">
        <v>2986</v>
      </c>
      <c r="F735" s="11" t="s">
        <v>2987</v>
      </c>
      <c r="G735" s="11" t="s">
        <v>156</v>
      </c>
    </row>
    <row r="736" spans="1:7" x14ac:dyDescent="0.25">
      <c r="A736" s="10">
        <v>911</v>
      </c>
      <c r="B736" s="11" t="s">
        <v>2988</v>
      </c>
      <c r="C736" s="11" t="s">
        <v>2989</v>
      </c>
      <c r="D736" s="11" t="s">
        <v>296</v>
      </c>
      <c r="E736" s="11" t="s">
        <v>182</v>
      </c>
      <c r="F736" s="11" t="s">
        <v>2990</v>
      </c>
      <c r="G736" s="11" t="s">
        <v>182</v>
      </c>
    </row>
    <row r="737" spans="1:7" x14ac:dyDescent="0.25">
      <c r="A737" s="10">
        <v>912</v>
      </c>
      <c r="B737" s="11" t="s">
        <v>2991</v>
      </c>
      <c r="C737" s="11" t="s">
        <v>2992</v>
      </c>
      <c r="D737" s="11" t="s">
        <v>463</v>
      </c>
      <c r="E737" s="11" t="s">
        <v>219</v>
      </c>
      <c r="F737" s="11" t="s">
        <v>2993</v>
      </c>
      <c r="G737" s="11" t="s">
        <v>219</v>
      </c>
    </row>
    <row r="738" spans="1:7" x14ac:dyDescent="0.25">
      <c r="A738" s="10">
        <v>913</v>
      </c>
      <c r="B738" s="11" t="s">
        <v>2994</v>
      </c>
      <c r="C738" s="11" t="s">
        <v>2995</v>
      </c>
      <c r="D738" s="11" t="s">
        <v>791</v>
      </c>
      <c r="E738" s="11" t="s">
        <v>251</v>
      </c>
      <c r="F738" s="11" t="s">
        <v>2996</v>
      </c>
      <c r="G738" s="11" t="s">
        <v>251</v>
      </c>
    </row>
    <row r="739" spans="1:7" x14ac:dyDescent="0.25">
      <c r="A739" s="10">
        <v>914</v>
      </c>
      <c r="B739" s="11" t="s">
        <v>2997</v>
      </c>
      <c r="C739" s="11" t="s">
        <v>2998</v>
      </c>
      <c r="D739" s="11" t="s">
        <v>2396</v>
      </c>
      <c r="E739" s="11" t="s">
        <v>2397</v>
      </c>
      <c r="F739" s="11" t="s">
        <v>2999</v>
      </c>
      <c r="G739" s="11" t="s">
        <v>156</v>
      </c>
    </row>
    <row r="740" spans="1:7" x14ac:dyDescent="0.25">
      <c r="A740" s="10">
        <v>915</v>
      </c>
      <c r="B740" s="11" t="s">
        <v>3000</v>
      </c>
      <c r="C740" s="11" t="s">
        <v>3001</v>
      </c>
      <c r="D740" s="11" t="s">
        <v>903</v>
      </c>
      <c r="E740" s="11" t="s">
        <v>904</v>
      </c>
      <c r="F740" s="11" t="s">
        <v>3002</v>
      </c>
      <c r="G740" s="11" t="s">
        <v>178</v>
      </c>
    </row>
    <row r="741" spans="1:7" x14ac:dyDescent="0.25">
      <c r="A741" s="10">
        <v>916</v>
      </c>
      <c r="B741" s="11" t="s">
        <v>3003</v>
      </c>
      <c r="C741" s="11" t="s">
        <v>3004</v>
      </c>
      <c r="D741" s="11" t="s">
        <v>618</v>
      </c>
      <c r="E741" s="11" t="s">
        <v>182</v>
      </c>
      <c r="F741" s="11" t="s">
        <v>3005</v>
      </c>
      <c r="G741" s="11" t="s">
        <v>182</v>
      </c>
    </row>
    <row r="742" spans="1:7" x14ac:dyDescent="0.25">
      <c r="A742" s="10">
        <v>917</v>
      </c>
      <c r="B742" s="11" t="s">
        <v>3006</v>
      </c>
      <c r="C742" s="11" t="s">
        <v>3007</v>
      </c>
      <c r="D742" s="11" t="s">
        <v>175</v>
      </c>
      <c r="E742" s="11" t="s">
        <v>176</v>
      </c>
      <c r="F742" s="11" t="s">
        <v>3008</v>
      </c>
      <c r="G742" s="11" t="s">
        <v>178</v>
      </c>
    </row>
    <row r="743" spans="1:7" x14ac:dyDescent="0.25">
      <c r="A743" s="10">
        <v>918</v>
      </c>
      <c r="B743" s="11" t="s">
        <v>3009</v>
      </c>
      <c r="C743" s="11" t="s">
        <v>3010</v>
      </c>
      <c r="D743" s="11" t="s">
        <v>1237</v>
      </c>
      <c r="E743" s="11" t="s">
        <v>3011</v>
      </c>
      <c r="F743" s="11" t="s">
        <v>3012</v>
      </c>
      <c r="G743" s="11" t="s">
        <v>410</v>
      </c>
    </row>
    <row r="744" spans="1:7" x14ac:dyDescent="0.25">
      <c r="A744" s="10">
        <v>919</v>
      </c>
      <c r="B744" s="11" t="s">
        <v>3013</v>
      </c>
      <c r="C744" s="11" t="s">
        <v>3014</v>
      </c>
      <c r="D744" s="11" t="s">
        <v>979</v>
      </c>
      <c r="E744" s="11" t="s">
        <v>980</v>
      </c>
      <c r="F744" s="11" t="s">
        <v>3015</v>
      </c>
      <c r="G744" s="11" t="s">
        <v>210</v>
      </c>
    </row>
    <row r="745" spans="1:7" x14ac:dyDescent="0.25">
      <c r="A745" s="10">
        <v>920</v>
      </c>
      <c r="B745" s="11" t="s">
        <v>3016</v>
      </c>
      <c r="C745" s="11" t="s">
        <v>3017</v>
      </c>
      <c r="D745" s="11" t="s">
        <v>3018</v>
      </c>
      <c r="E745" s="11" t="s">
        <v>3019</v>
      </c>
      <c r="F745" s="11" t="s">
        <v>3020</v>
      </c>
      <c r="G745" s="11" t="s">
        <v>410</v>
      </c>
    </row>
    <row r="746" spans="1:7" x14ac:dyDescent="0.25">
      <c r="A746" s="10">
        <v>921</v>
      </c>
      <c r="B746" s="11" t="s">
        <v>3021</v>
      </c>
      <c r="C746" s="11" t="s">
        <v>3022</v>
      </c>
      <c r="D746" s="11" t="s">
        <v>2602</v>
      </c>
      <c r="E746" s="11" t="s">
        <v>2603</v>
      </c>
      <c r="F746" s="11" t="s">
        <v>3023</v>
      </c>
      <c r="G746" s="11" t="s">
        <v>251</v>
      </c>
    </row>
    <row r="747" spans="1:7" x14ac:dyDescent="0.25">
      <c r="A747" s="10">
        <v>923</v>
      </c>
      <c r="B747" s="11" t="s">
        <v>3024</v>
      </c>
      <c r="C747" s="11" t="s">
        <v>3025</v>
      </c>
      <c r="D747" s="11" t="s">
        <v>1282</v>
      </c>
      <c r="E747" s="11" t="s">
        <v>1283</v>
      </c>
      <c r="F747" s="11" t="s">
        <v>3026</v>
      </c>
      <c r="G747" s="11" t="s">
        <v>210</v>
      </c>
    </row>
    <row r="748" spans="1:7" x14ac:dyDescent="0.25">
      <c r="A748" s="10">
        <v>924</v>
      </c>
      <c r="B748" s="11" t="s">
        <v>3024</v>
      </c>
      <c r="C748" s="11" t="s">
        <v>3025</v>
      </c>
      <c r="D748" s="11" t="s">
        <v>1282</v>
      </c>
      <c r="E748" s="11" t="s">
        <v>1283</v>
      </c>
      <c r="F748" s="11" t="s">
        <v>3027</v>
      </c>
      <c r="G748" s="11" t="s">
        <v>210</v>
      </c>
    </row>
    <row r="749" spans="1:7" x14ac:dyDescent="0.25">
      <c r="A749" s="10">
        <v>925</v>
      </c>
      <c r="B749" s="11" t="s">
        <v>3028</v>
      </c>
      <c r="C749" s="11" t="s">
        <v>3029</v>
      </c>
      <c r="D749" s="11" t="s">
        <v>277</v>
      </c>
      <c r="E749" s="11" t="s">
        <v>278</v>
      </c>
      <c r="F749" s="11" t="s">
        <v>3030</v>
      </c>
      <c r="G749" s="11" t="s">
        <v>150</v>
      </c>
    </row>
    <row r="750" spans="1:7" x14ac:dyDescent="0.25">
      <c r="A750" s="10">
        <v>926</v>
      </c>
      <c r="B750" s="11" t="s">
        <v>3031</v>
      </c>
      <c r="C750" s="11" t="s">
        <v>3032</v>
      </c>
      <c r="D750" s="11" t="s">
        <v>272</v>
      </c>
      <c r="E750" s="11" t="s">
        <v>273</v>
      </c>
      <c r="F750" s="11" t="s">
        <v>3033</v>
      </c>
      <c r="G750" s="11" t="s">
        <v>150</v>
      </c>
    </row>
    <row r="751" spans="1:7" x14ac:dyDescent="0.25">
      <c r="A751" s="10">
        <v>927</v>
      </c>
      <c r="B751" s="11" t="s">
        <v>3034</v>
      </c>
      <c r="C751" s="11" t="s">
        <v>3035</v>
      </c>
      <c r="D751" s="11" t="s">
        <v>1870</v>
      </c>
      <c r="E751" s="11" t="s">
        <v>1871</v>
      </c>
      <c r="F751" s="11" t="s">
        <v>3036</v>
      </c>
      <c r="G751" s="11" t="s">
        <v>410</v>
      </c>
    </row>
    <row r="752" spans="1:7" x14ac:dyDescent="0.25">
      <c r="A752" s="10">
        <v>928</v>
      </c>
      <c r="B752" s="11" t="s">
        <v>3037</v>
      </c>
      <c r="C752" s="11" t="s">
        <v>3038</v>
      </c>
      <c r="D752" s="11" t="s">
        <v>622</v>
      </c>
      <c r="E752" s="11" t="s">
        <v>182</v>
      </c>
      <c r="F752" s="11" t="s">
        <v>3039</v>
      </c>
      <c r="G752" s="11" t="s">
        <v>182</v>
      </c>
    </row>
    <row r="753" spans="1:7" x14ac:dyDescent="0.25">
      <c r="A753" s="10">
        <v>929</v>
      </c>
      <c r="B753" s="11" t="s">
        <v>3040</v>
      </c>
      <c r="C753" s="11" t="s">
        <v>3041</v>
      </c>
      <c r="D753" s="11" t="s">
        <v>491</v>
      </c>
      <c r="E753" s="11" t="s">
        <v>182</v>
      </c>
      <c r="F753" s="11" t="s">
        <v>3042</v>
      </c>
      <c r="G753" s="11" t="s">
        <v>182</v>
      </c>
    </row>
    <row r="754" spans="1:7" x14ac:dyDescent="0.25">
      <c r="A754" s="10">
        <v>931</v>
      </c>
      <c r="B754" s="11" t="s">
        <v>3043</v>
      </c>
      <c r="C754" s="11" t="s">
        <v>232</v>
      </c>
      <c r="D754" s="11" t="s">
        <v>223</v>
      </c>
      <c r="E754" s="11" t="s">
        <v>224</v>
      </c>
      <c r="F754" s="11" t="s">
        <v>3044</v>
      </c>
      <c r="G754" s="11" t="s">
        <v>194</v>
      </c>
    </row>
    <row r="755" spans="1:7" x14ac:dyDescent="0.25">
      <c r="A755" s="10">
        <v>932</v>
      </c>
      <c r="B755" s="11" t="s">
        <v>3045</v>
      </c>
      <c r="C755" s="11" t="s">
        <v>3046</v>
      </c>
      <c r="D755" s="11" t="s">
        <v>463</v>
      </c>
      <c r="E755" s="11" t="s">
        <v>219</v>
      </c>
      <c r="F755" s="11" t="s">
        <v>3047</v>
      </c>
      <c r="G755" s="11" t="s">
        <v>219</v>
      </c>
    </row>
    <row r="756" spans="1:7" x14ac:dyDescent="0.25">
      <c r="A756" s="10">
        <v>933</v>
      </c>
      <c r="B756" s="11" t="s">
        <v>3048</v>
      </c>
      <c r="C756" s="11" t="s">
        <v>3049</v>
      </c>
      <c r="D756" s="11" t="s">
        <v>463</v>
      </c>
      <c r="E756" s="11" t="s">
        <v>219</v>
      </c>
      <c r="F756" s="11" t="s">
        <v>3050</v>
      </c>
      <c r="G756" s="11" t="s">
        <v>219</v>
      </c>
    </row>
    <row r="757" spans="1:7" x14ac:dyDescent="0.25">
      <c r="A757" s="10">
        <v>934</v>
      </c>
      <c r="B757" s="11" t="s">
        <v>3051</v>
      </c>
      <c r="C757" s="11" t="s">
        <v>1292</v>
      </c>
      <c r="D757" s="11" t="s">
        <v>491</v>
      </c>
      <c r="E757" s="11" t="s">
        <v>182</v>
      </c>
      <c r="F757" s="11" t="s">
        <v>3052</v>
      </c>
      <c r="G757" s="11" t="s">
        <v>182</v>
      </c>
    </row>
    <row r="758" spans="1:7" x14ac:dyDescent="0.25">
      <c r="A758" s="10">
        <v>935</v>
      </c>
      <c r="B758" s="11" t="s">
        <v>3053</v>
      </c>
      <c r="C758" s="11" t="s">
        <v>3054</v>
      </c>
      <c r="D758" s="11" t="s">
        <v>467</v>
      </c>
      <c r="E758" s="11" t="s">
        <v>182</v>
      </c>
      <c r="F758" s="11" t="s">
        <v>3055</v>
      </c>
      <c r="G758" s="11" t="s">
        <v>182</v>
      </c>
    </row>
    <row r="759" spans="1:7" x14ac:dyDescent="0.25">
      <c r="A759" s="10">
        <v>936</v>
      </c>
      <c r="B759" s="11" t="s">
        <v>3056</v>
      </c>
      <c r="C759" s="11" t="s">
        <v>3057</v>
      </c>
      <c r="D759" s="11" t="s">
        <v>515</v>
      </c>
      <c r="E759" s="11" t="s">
        <v>516</v>
      </c>
      <c r="F759" s="11" t="s">
        <v>3058</v>
      </c>
      <c r="G759" s="11" t="s">
        <v>182</v>
      </c>
    </row>
    <row r="760" spans="1:7" x14ac:dyDescent="0.25">
      <c r="A760" s="10">
        <v>937</v>
      </c>
      <c r="B760" s="11" t="s">
        <v>3059</v>
      </c>
      <c r="C760" s="11" t="s">
        <v>2972</v>
      </c>
      <c r="D760" s="11" t="s">
        <v>277</v>
      </c>
      <c r="E760" s="11" t="s">
        <v>278</v>
      </c>
      <c r="F760" s="11" t="s">
        <v>3060</v>
      </c>
      <c r="G760" s="11" t="s">
        <v>150</v>
      </c>
    </row>
    <row r="761" spans="1:7" x14ac:dyDescent="0.25">
      <c r="A761" s="10">
        <v>938</v>
      </c>
      <c r="B761" s="11" t="s">
        <v>3061</v>
      </c>
      <c r="C761" s="11" t="s">
        <v>3062</v>
      </c>
      <c r="D761" s="11" t="s">
        <v>515</v>
      </c>
      <c r="E761" s="11" t="s">
        <v>516</v>
      </c>
      <c r="F761" s="11" t="s">
        <v>3063</v>
      </c>
      <c r="G761" s="11" t="s">
        <v>182</v>
      </c>
    </row>
    <row r="762" spans="1:7" x14ac:dyDescent="0.25">
      <c r="A762" s="10">
        <v>939</v>
      </c>
      <c r="B762" s="11" t="s">
        <v>3064</v>
      </c>
      <c r="C762" s="11" t="s">
        <v>3065</v>
      </c>
      <c r="D762" s="11" t="s">
        <v>272</v>
      </c>
      <c r="E762" s="11" t="s">
        <v>273</v>
      </c>
      <c r="F762" s="11" t="s">
        <v>3066</v>
      </c>
      <c r="G762" s="11" t="s">
        <v>150</v>
      </c>
    </row>
    <row r="763" spans="1:7" x14ac:dyDescent="0.25">
      <c r="A763" s="10">
        <v>942</v>
      </c>
      <c r="B763" s="11" t="s">
        <v>3067</v>
      </c>
      <c r="C763" s="11" t="s">
        <v>3068</v>
      </c>
      <c r="D763" s="11" t="s">
        <v>791</v>
      </c>
      <c r="E763" s="11" t="s">
        <v>251</v>
      </c>
      <c r="F763" s="11" t="s">
        <v>3069</v>
      </c>
      <c r="G763" s="11" t="s">
        <v>251</v>
      </c>
    </row>
    <row r="764" spans="1:7" x14ac:dyDescent="0.25">
      <c r="A764" s="10">
        <v>944</v>
      </c>
      <c r="B764" s="11" t="s">
        <v>3070</v>
      </c>
      <c r="C764" s="11" t="s">
        <v>3071</v>
      </c>
      <c r="D764" s="11" t="s">
        <v>1114</v>
      </c>
      <c r="E764" s="11" t="s">
        <v>1115</v>
      </c>
      <c r="F764" s="11" t="s">
        <v>3072</v>
      </c>
      <c r="G764" s="11" t="s">
        <v>194</v>
      </c>
    </row>
    <row r="765" spans="1:7" x14ac:dyDescent="0.25">
      <c r="A765" s="10">
        <v>945</v>
      </c>
      <c r="B765" s="11" t="s">
        <v>3073</v>
      </c>
      <c r="C765" s="11" t="s">
        <v>3074</v>
      </c>
      <c r="D765" s="11" t="s">
        <v>609</v>
      </c>
      <c r="E765" s="11" t="s">
        <v>1640</v>
      </c>
      <c r="F765" s="11" t="s">
        <v>3075</v>
      </c>
      <c r="G765" s="11" t="s">
        <v>410</v>
      </c>
    </row>
    <row r="766" spans="1:7" x14ac:dyDescent="0.25">
      <c r="A766" s="10">
        <v>946</v>
      </c>
      <c r="B766" s="11" t="s">
        <v>3076</v>
      </c>
      <c r="C766" s="11" t="s">
        <v>3077</v>
      </c>
      <c r="D766" s="11" t="s">
        <v>3078</v>
      </c>
      <c r="E766" s="11" t="s">
        <v>3079</v>
      </c>
      <c r="F766" s="11" t="s">
        <v>3080</v>
      </c>
      <c r="G766" s="11" t="s">
        <v>410</v>
      </c>
    </row>
    <row r="767" spans="1:7" x14ac:dyDescent="0.25">
      <c r="A767" s="10">
        <v>947</v>
      </c>
      <c r="B767" s="11" t="s">
        <v>3081</v>
      </c>
      <c r="C767" s="11" t="s">
        <v>3082</v>
      </c>
      <c r="D767" s="11" t="s">
        <v>2853</v>
      </c>
      <c r="E767" s="11" t="s">
        <v>2854</v>
      </c>
      <c r="F767" s="11" t="s">
        <v>3083</v>
      </c>
      <c r="G767" s="11" t="s">
        <v>219</v>
      </c>
    </row>
    <row r="768" spans="1:7" x14ac:dyDescent="0.25">
      <c r="A768" s="10">
        <v>949</v>
      </c>
      <c r="B768" s="11" t="s">
        <v>3084</v>
      </c>
      <c r="C768" s="11" t="s">
        <v>3085</v>
      </c>
      <c r="D768" s="11" t="s">
        <v>296</v>
      </c>
      <c r="E768" s="11" t="s">
        <v>182</v>
      </c>
      <c r="F768" s="11" t="s">
        <v>3086</v>
      </c>
      <c r="G768" s="11" t="s">
        <v>182</v>
      </c>
    </row>
    <row r="769" spans="1:7" x14ac:dyDescent="0.25">
      <c r="A769" s="10">
        <v>950</v>
      </c>
      <c r="B769" s="11" t="s">
        <v>3087</v>
      </c>
      <c r="C769" s="11" t="s">
        <v>1090</v>
      </c>
      <c r="D769" s="11" t="s">
        <v>1091</v>
      </c>
      <c r="E769" s="11" t="s">
        <v>182</v>
      </c>
      <c r="F769" s="11" t="s">
        <v>3088</v>
      </c>
      <c r="G769" s="11" t="s">
        <v>182</v>
      </c>
    </row>
    <row r="770" spans="1:7" x14ac:dyDescent="0.25">
      <c r="A770" s="10">
        <v>951</v>
      </c>
      <c r="B770" s="11" t="s">
        <v>3089</v>
      </c>
      <c r="C770" s="11" t="s">
        <v>3090</v>
      </c>
      <c r="D770" s="11" t="s">
        <v>655</v>
      </c>
      <c r="E770" s="11" t="s">
        <v>182</v>
      </c>
      <c r="F770" s="11" t="s">
        <v>3091</v>
      </c>
      <c r="G770" s="11" t="s">
        <v>182</v>
      </c>
    </row>
    <row r="771" spans="1:7" x14ac:dyDescent="0.25">
      <c r="A771" s="10">
        <v>952</v>
      </c>
      <c r="B771" s="11" t="s">
        <v>3092</v>
      </c>
      <c r="C771" s="11" t="s">
        <v>3093</v>
      </c>
      <c r="D771" s="11" t="s">
        <v>618</v>
      </c>
      <c r="E771" s="11" t="s">
        <v>182</v>
      </c>
      <c r="F771" s="11" t="s">
        <v>3094</v>
      </c>
      <c r="G771" s="11" t="s">
        <v>182</v>
      </c>
    </row>
    <row r="772" spans="1:7" x14ac:dyDescent="0.25">
      <c r="A772" s="10">
        <v>953</v>
      </c>
      <c r="B772" s="11" t="s">
        <v>3089</v>
      </c>
      <c r="C772" s="11" t="s">
        <v>3095</v>
      </c>
      <c r="D772" s="11" t="s">
        <v>520</v>
      </c>
      <c r="E772" s="11" t="s">
        <v>194</v>
      </c>
      <c r="F772" s="11" t="s">
        <v>3096</v>
      </c>
      <c r="G772" s="11" t="s">
        <v>194</v>
      </c>
    </row>
    <row r="773" spans="1:7" x14ac:dyDescent="0.25">
      <c r="A773" s="10">
        <v>954</v>
      </c>
      <c r="B773" s="11" t="s">
        <v>3097</v>
      </c>
      <c r="C773" s="11" t="s">
        <v>3098</v>
      </c>
      <c r="D773" s="11" t="s">
        <v>244</v>
      </c>
      <c r="E773" s="11" t="s">
        <v>182</v>
      </c>
      <c r="F773" s="11" t="s">
        <v>3099</v>
      </c>
      <c r="G773" s="11" t="s">
        <v>182</v>
      </c>
    </row>
    <row r="774" spans="1:7" x14ac:dyDescent="0.25">
      <c r="A774" s="10">
        <v>955</v>
      </c>
      <c r="B774" s="11" t="s">
        <v>3100</v>
      </c>
      <c r="C774" s="11" t="s">
        <v>3101</v>
      </c>
      <c r="D774" s="11" t="s">
        <v>463</v>
      </c>
      <c r="E774" s="11" t="s">
        <v>219</v>
      </c>
      <c r="F774" s="11" t="s">
        <v>3102</v>
      </c>
      <c r="G774" s="11" t="s">
        <v>219</v>
      </c>
    </row>
    <row r="775" spans="1:7" x14ac:dyDescent="0.25">
      <c r="A775" s="10">
        <v>961</v>
      </c>
      <c r="B775" s="11" t="s">
        <v>3103</v>
      </c>
      <c r="C775" s="11" t="s">
        <v>3104</v>
      </c>
      <c r="D775" s="11" t="s">
        <v>520</v>
      </c>
      <c r="E775" s="11" t="s">
        <v>194</v>
      </c>
      <c r="F775" s="11" t="s">
        <v>3105</v>
      </c>
      <c r="G775" s="11" t="s">
        <v>194</v>
      </c>
    </row>
    <row r="776" spans="1:7" x14ac:dyDescent="0.25">
      <c r="A776" s="10">
        <v>963</v>
      </c>
      <c r="B776" s="11" t="s">
        <v>3106</v>
      </c>
      <c r="C776" s="11" t="s">
        <v>3107</v>
      </c>
      <c r="D776" s="11" t="s">
        <v>738</v>
      </c>
      <c r="E776" s="11" t="s">
        <v>739</v>
      </c>
      <c r="F776" s="11" t="s">
        <v>3108</v>
      </c>
      <c r="G776" s="11" t="s">
        <v>156</v>
      </c>
    </row>
    <row r="777" spans="1:7" x14ac:dyDescent="0.25">
      <c r="A777" s="10">
        <v>964</v>
      </c>
      <c r="B777" s="11" t="s">
        <v>3109</v>
      </c>
      <c r="C777" s="11" t="s">
        <v>3110</v>
      </c>
      <c r="D777" s="11" t="s">
        <v>618</v>
      </c>
      <c r="E777" s="11" t="s">
        <v>182</v>
      </c>
      <c r="F777" s="11" t="s">
        <v>3111</v>
      </c>
      <c r="G777" s="11" t="s">
        <v>182</v>
      </c>
    </row>
    <row r="778" spans="1:7" x14ac:dyDescent="0.25">
      <c r="A778" s="10">
        <v>965</v>
      </c>
      <c r="B778" s="11" t="s">
        <v>3112</v>
      </c>
      <c r="C778" s="11" t="s">
        <v>3113</v>
      </c>
      <c r="D778" s="11" t="s">
        <v>520</v>
      </c>
      <c r="E778" s="11" t="s">
        <v>194</v>
      </c>
      <c r="F778" s="11" t="s">
        <v>3114</v>
      </c>
      <c r="G778" s="11" t="s">
        <v>194</v>
      </c>
    </row>
    <row r="779" spans="1:7" x14ac:dyDescent="0.25">
      <c r="A779" s="10">
        <v>966</v>
      </c>
      <c r="B779" s="11" t="s">
        <v>3115</v>
      </c>
      <c r="C779" s="11" t="s">
        <v>3116</v>
      </c>
      <c r="D779" s="11" t="s">
        <v>609</v>
      </c>
      <c r="E779" s="11" t="s">
        <v>1640</v>
      </c>
      <c r="F779" s="11" t="s">
        <v>3117</v>
      </c>
      <c r="G779" s="11" t="s">
        <v>410</v>
      </c>
    </row>
    <row r="780" spans="1:7" x14ac:dyDescent="0.25">
      <c r="A780" s="10">
        <v>967</v>
      </c>
      <c r="B780" s="11" t="s">
        <v>3118</v>
      </c>
      <c r="C780" s="11" t="s">
        <v>3119</v>
      </c>
      <c r="D780" s="11" t="s">
        <v>2076</v>
      </c>
      <c r="E780" s="11" t="s">
        <v>2077</v>
      </c>
      <c r="F780" s="11" t="s">
        <v>3120</v>
      </c>
      <c r="G780" s="11" t="s">
        <v>172</v>
      </c>
    </row>
    <row r="781" spans="1:7" x14ac:dyDescent="0.25">
      <c r="A781" s="10">
        <v>969</v>
      </c>
      <c r="B781" s="11" t="s">
        <v>3121</v>
      </c>
      <c r="C781" s="11" t="s">
        <v>3122</v>
      </c>
      <c r="D781" s="11" t="s">
        <v>569</v>
      </c>
      <c r="E781" s="11" t="s">
        <v>570</v>
      </c>
      <c r="F781" s="11" t="s">
        <v>3123</v>
      </c>
      <c r="G781" s="11" t="s">
        <v>178</v>
      </c>
    </row>
    <row r="782" spans="1:7" x14ac:dyDescent="0.25">
      <c r="A782" s="10">
        <v>969</v>
      </c>
      <c r="B782" s="11" t="s">
        <v>3121</v>
      </c>
      <c r="C782" s="11" t="s">
        <v>3122</v>
      </c>
      <c r="D782" s="11" t="s">
        <v>569</v>
      </c>
      <c r="E782" s="11" t="s">
        <v>570</v>
      </c>
      <c r="F782" s="11" t="s">
        <v>3123</v>
      </c>
      <c r="G782" s="11" t="s">
        <v>182</v>
      </c>
    </row>
    <row r="783" spans="1:7" x14ac:dyDescent="0.25">
      <c r="A783" s="10">
        <v>970</v>
      </c>
      <c r="B783" s="11" t="s">
        <v>3124</v>
      </c>
      <c r="C783" s="11" t="s">
        <v>3125</v>
      </c>
      <c r="D783" s="11" t="s">
        <v>218</v>
      </c>
      <c r="E783" s="11" t="s">
        <v>219</v>
      </c>
      <c r="F783" s="11" t="s">
        <v>3126</v>
      </c>
      <c r="G783" s="11" t="s">
        <v>219</v>
      </c>
    </row>
    <row r="784" spans="1:7" x14ac:dyDescent="0.25">
      <c r="A784" s="10">
        <v>971</v>
      </c>
      <c r="B784" s="11" t="s">
        <v>3127</v>
      </c>
      <c r="C784" s="11" t="s">
        <v>3128</v>
      </c>
      <c r="D784" s="11" t="s">
        <v>903</v>
      </c>
      <c r="E784" s="11" t="s">
        <v>904</v>
      </c>
      <c r="F784" s="11" t="s">
        <v>3129</v>
      </c>
      <c r="G784" s="11" t="s">
        <v>178</v>
      </c>
    </row>
    <row r="785" spans="1:7" x14ac:dyDescent="0.25">
      <c r="A785" s="10">
        <v>972</v>
      </c>
      <c r="B785" s="11" t="s">
        <v>3130</v>
      </c>
      <c r="C785" s="11" t="s">
        <v>3131</v>
      </c>
      <c r="D785" s="11" t="s">
        <v>1114</v>
      </c>
      <c r="E785" s="11" t="s">
        <v>3132</v>
      </c>
      <c r="F785" s="11" t="s">
        <v>3133</v>
      </c>
      <c r="G785" s="11" t="s">
        <v>194</v>
      </c>
    </row>
    <row r="786" spans="1:7" x14ac:dyDescent="0.25">
      <c r="A786" s="10">
        <v>973</v>
      </c>
      <c r="B786" s="11" t="s">
        <v>3134</v>
      </c>
      <c r="C786" s="11" t="s">
        <v>3135</v>
      </c>
      <c r="D786" s="11" t="s">
        <v>359</v>
      </c>
      <c r="E786" s="11" t="s">
        <v>360</v>
      </c>
      <c r="F786" s="11" t="s">
        <v>3136</v>
      </c>
      <c r="G786" s="11" t="s">
        <v>210</v>
      </c>
    </row>
    <row r="787" spans="1:7" x14ac:dyDescent="0.25">
      <c r="A787" s="10">
        <v>974</v>
      </c>
      <c r="B787" s="11" t="s">
        <v>3137</v>
      </c>
      <c r="C787" s="11" t="s">
        <v>3138</v>
      </c>
      <c r="D787" s="11" t="s">
        <v>3139</v>
      </c>
      <c r="E787" s="11" t="s">
        <v>3140</v>
      </c>
      <c r="F787" s="11" t="s">
        <v>3141</v>
      </c>
      <c r="G787" s="11" t="s">
        <v>219</v>
      </c>
    </row>
    <row r="788" spans="1:7" x14ac:dyDescent="0.25">
      <c r="A788" s="10">
        <v>975</v>
      </c>
      <c r="B788" s="11" t="s">
        <v>3142</v>
      </c>
      <c r="C788" s="11" t="s">
        <v>3143</v>
      </c>
      <c r="D788" s="11" t="s">
        <v>463</v>
      </c>
      <c r="E788" s="11" t="s">
        <v>219</v>
      </c>
      <c r="F788" s="11" t="s">
        <v>3144</v>
      </c>
      <c r="G788" s="11" t="s">
        <v>219</v>
      </c>
    </row>
    <row r="789" spans="1:7" x14ac:dyDescent="0.25">
      <c r="A789" s="10">
        <v>976</v>
      </c>
      <c r="B789" s="11" t="s">
        <v>3145</v>
      </c>
      <c r="C789" s="11" t="s">
        <v>3146</v>
      </c>
      <c r="D789" s="11" t="s">
        <v>3147</v>
      </c>
      <c r="E789" s="11" t="s">
        <v>3148</v>
      </c>
      <c r="F789" s="11" t="s">
        <v>3149</v>
      </c>
      <c r="G789" s="11" t="s">
        <v>172</v>
      </c>
    </row>
    <row r="790" spans="1:7" x14ac:dyDescent="0.25">
      <c r="A790" s="10">
        <v>979</v>
      </c>
      <c r="B790" s="11" t="s">
        <v>3150</v>
      </c>
      <c r="C790" s="11" t="s">
        <v>3151</v>
      </c>
      <c r="D790" s="11" t="s">
        <v>491</v>
      </c>
      <c r="E790" s="11" t="s">
        <v>182</v>
      </c>
      <c r="F790" s="11" t="s">
        <v>3152</v>
      </c>
      <c r="G790" s="11" t="s">
        <v>182</v>
      </c>
    </row>
    <row r="791" spans="1:7" x14ac:dyDescent="0.25">
      <c r="A791" s="10">
        <v>980</v>
      </c>
      <c r="B791" s="11" t="s">
        <v>3153</v>
      </c>
      <c r="C791" s="11" t="s">
        <v>3154</v>
      </c>
      <c r="D791" s="11" t="s">
        <v>922</v>
      </c>
      <c r="E791" s="11" t="s">
        <v>923</v>
      </c>
      <c r="F791" s="11" t="s">
        <v>3155</v>
      </c>
      <c r="G791" s="11" t="s">
        <v>219</v>
      </c>
    </row>
    <row r="792" spans="1:7" x14ac:dyDescent="0.25">
      <c r="A792" s="10">
        <v>981</v>
      </c>
      <c r="B792" s="11" t="s">
        <v>3156</v>
      </c>
      <c r="C792" s="11" t="s">
        <v>3157</v>
      </c>
      <c r="D792" s="11" t="s">
        <v>791</v>
      </c>
      <c r="E792" s="11" t="s">
        <v>251</v>
      </c>
      <c r="F792" s="11" t="s">
        <v>3158</v>
      </c>
      <c r="G792" s="11" t="s">
        <v>251</v>
      </c>
    </row>
    <row r="793" spans="1:7" x14ac:dyDescent="0.25">
      <c r="A793" s="10">
        <v>982</v>
      </c>
      <c r="B793" s="11" t="s">
        <v>3159</v>
      </c>
      <c r="C793" s="11" t="s">
        <v>3160</v>
      </c>
      <c r="D793" s="11" t="s">
        <v>491</v>
      </c>
      <c r="E793" s="11" t="s">
        <v>182</v>
      </c>
      <c r="F793" s="11" t="s">
        <v>3161</v>
      </c>
      <c r="G793" s="11" t="s">
        <v>182</v>
      </c>
    </row>
    <row r="794" spans="1:7" x14ac:dyDescent="0.25">
      <c r="A794" s="10">
        <v>983</v>
      </c>
      <c r="B794" s="11" t="s">
        <v>3162</v>
      </c>
      <c r="C794" s="11" t="s">
        <v>3163</v>
      </c>
      <c r="D794" s="11" t="s">
        <v>1171</v>
      </c>
      <c r="E794" s="11" t="s">
        <v>1172</v>
      </c>
      <c r="F794" s="11" t="s">
        <v>3164</v>
      </c>
      <c r="G794" s="11" t="s">
        <v>194</v>
      </c>
    </row>
    <row r="795" spans="1:7" x14ac:dyDescent="0.25">
      <c r="A795" s="10">
        <v>986</v>
      </c>
      <c r="B795" s="11" t="s">
        <v>3165</v>
      </c>
      <c r="C795" s="11" t="s">
        <v>3166</v>
      </c>
      <c r="D795" s="11" t="s">
        <v>491</v>
      </c>
      <c r="E795" s="11" t="s">
        <v>182</v>
      </c>
      <c r="F795" s="11" t="s">
        <v>3167</v>
      </c>
      <c r="G795" s="11" t="s">
        <v>182</v>
      </c>
    </row>
    <row r="796" spans="1:7" x14ac:dyDescent="0.25">
      <c r="A796" s="10">
        <v>988</v>
      </c>
      <c r="B796" s="11" t="s">
        <v>3168</v>
      </c>
      <c r="C796" s="11" t="s">
        <v>1831</v>
      </c>
      <c r="D796" s="11" t="s">
        <v>447</v>
      </c>
      <c r="E796" s="11" t="s">
        <v>448</v>
      </c>
      <c r="F796" s="11" t="s">
        <v>3169</v>
      </c>
      <c r="G796" s="11" t="s">
        <v>150</v>
      </c>
    </row>
    <row r="797" spans="1:7" x14ac:dyDescent="0.25">
      <c r="A797" s="10">
        <v>990</v>
      </c>
      <c r="B797" s="11" t="s">
        <v>3170</v>
      </c>
      <c r="C797" s="11" t="s">
        <v>3171</v>
      </c>
      <c r="D797" s="11" t="s">
        <v>463</v>
      </c>
      <c r="E797" s="11" t="s">
        <v>219</v>
      </c>
      <c r="F797" s="11" t="s">
        <v>3172</v>
      </c>
      <c r="G797" s="11" t="s">
        <v>219</v>
      </c>
    </row>
    <row r="798" spans="1:7" x14ac:dyDescent="0.25">
      <c r="A798" s="10">
        <v>991</v>
      </c>
      <c r="B798" s="11" t="s">
        <v>3173</v>
      </c>
      <c r="C798" s="11" t="s">
        <v>3174</v>
      </c>
      <c r="D798" s="11" t="s">
        <v>1277</v>
      </c>
      <c r="E798" s="11" t="s">
        <v>1278</v>
      </c>
      <c r="F798" s="11" t="s">
        <v>3175</v>
      </c>
      <c r="G798" s="11" t="s">
        <v>178</v>
      </c>
    </row>
    <row r="799" spans="1:7" x14ac:dyDescent="0.25">
      <c r="A799" s="10">
        <v>993</v>
      </c>
      <c r="B799" s="11" t="s">
        <v>3176</v>
      </c>
      <c r="C799" s="11" t="s">
        <v>3177</v>
      </c>
      <c r="D799" s="11" t="s">
        <v>169</v>
      </c>
      <c r="E799" s="11" t="s">
        <v>574</v>
      </c>
      <c r="F799" s="11" t="s">
        <v>3178</v>
      </c>
      <c r="G799" s="11" t="s">
        <v>172</v>
      </c>
    </row>
    <row r="800" spans="1:7" x14ac:dyDescent="0.25">
      <c r="A800" s="10">
        <v>994</v>
      </c>
      <c r="B800" s="11" t="s">
        <v>3179</v>
      </c>
      <c r="C800" s="11" t="s">
        <v>3180</v>
      </c>
      <c r="D800" s="11" t="s">
        <v>578</v>
      </c>
      <c r="E800" s="11" t="s">
        <v>182</v>
      </c>
      <c r="F800" s="11" t="s">
        <v>3181</v>
      </c>
      <c r="G800" s="11" t="s">
        <v>182</v>
      </c>
    </row>
    <row r="801" spans="1:7" x14ac:dyDescent="0.25">
      <c r="A801" s="10">
        <v>995</v>
      </c>
      <c r="B801" s="11" t="s">
        <v>3182</v>
      </c>
      <c r="C801" s="11" t="s">
        <v>3183</v>
      </c>
      <c r="D801" s="11" t="s">
        <v>2268</v>
      </c>
      <c r="E801" s="11" t="s">
        <v>2269</v>
      </c>
      <c r="F801" s="11" t="s">
        <v>3184</v>
      </c>
      <c r="G801" s="11" t="s">
        <v>172</v>
      </c>
    </row>
    <row r="802" spans="1:7" x14ac:dyDescent="0.25">
      <c r="A802" s="10">
        <v>997</v>
      </c>
      <c r="B802" s="11" t="s">
        <v>3185</v>
      </c>
      <c r="C802" s="11" t="s">
        <v>3186</v>
      </c>
      <c r="D802" s="11" t="s">
        <v>3187</v>
      </c>
      <c r="E802" s="11" t="s">
        <v>3188</v>
      </c>
      <c r="F802" s="11" t="s">
        <v>3189</v>
      </c>
      <c r="G802" s="11" t="s">
        <v>410</v>
      </c>
    </row>
    <row r="803" spans="1:7" x14ac:dyDescent="0.25">
      <c r="A803" s="10">
        <v>999</v>
      </c>
      <c r="B803" s="11" t="s">
        <v>3190</v>
      </c>
      <c r="C803" s="11" t="s">
        <v>3191</v>
      </c>
      <c r="D803" s="11" t="s">
        <v>3192</v>
      </c>
      <c r="E803" s="11" t="s">
        <v>3193</v>
      </c>
      <c r="F803" s="11" t="s">
        <v>3194</v>
      </c>
      <c r="G803" s="11" t="s">
        <v>219</v>
      </c>
    </row>
    <row r="804" spans="1:7" x14ac:dyDescent="0.25">
      <c r="A804" s="10">
        <v>1000</v>
      </c>
      <c r="B804" s="11" t="s">
        <v>3195</v>
      </c>
      <c r="C804" s="11" t="s">
        <v>2342</v>
      </c>
      <c r="D804" s="11" t="s">
        <v>3196</v>
      </c>
      <c r="E804" s="11" t="s">
        <v>3197</v>
      </c>
      <c r="F804" s="11" t="s">
        <v>3198</v>
      </c>
      <c r="G804" s="11" t="s">
        <v>219</v>
      </c>
    </row>
    <row r="805" spans="1:7" x14ac:dyDescent="0.25">
      <c r="A805" s="10">
        <v>1001</v>
      </c>
      <c r="B805" s="11" t="s">
        <v>3199</v>
      </c>
      <c r="C805" s="11" t="s">
        <v>3200</v>
      </c>
      <c r="D805" s="11" t="s">
        <v>3201</v>
      </c>
      <c r="E805" s="11" t="s">
        <v>3202</v>
      </c>
      <c r="F805" s="11" t="s">
        <v>3203</v>
      </c>
      <c r="G805" s="11" t="s">
        <v>172</v>
      </c>
    </row>
    <row r="806" spans="1:7" x14ac:dyDescent="0.25">
      <c r="A806" s="10">
        <v>1002</v>
      </c>
      <c r="B806" s="11" t="s">
        <v>3204</v>
      </c>
      <c r="C806" s="11" t="s">
        <v>3205</v>
      </c>
      <c r="D806" s="11" t="s">
        <v>655</v>
      </c>
      <c r="E806" s="11" t="s">
        <v>182</v>
      </c>
      <c r="F806" s="11" t="s">
        <v>3206</v>
      </c>
      <c r="G806" s="11" t="s">
        <v>182</v>
      </c>
    </row>
    <row r="807" spans="1:7" x14ac:dyDescent="0.25">
      <c r="A807" s="10">
        <v>1003</v>
      </c>
      <c r="B807" s="11" t="s">
        <v>3207</v>
      </c>
      <c r="C807" s="11" t="s">
        <v>3208</v>
      </c>
      <c r="D807" s="11" t="s">
        <v>1817</v>
      </c>
      <c r="E807" s="11" t="s">
        <v>1818</v>
      </c>
      <c r="F807" s="11" t="s">
        <v>3209</v>
      </c>
      <c r="G807" s="11" t="s">
        <v>172</v>
      </c>
    </row>
    <row r="808" spans="1:7" x14ac:dyDescent="0.25">
      <c r="A808" s="10">
        <v>1004</v>
      </c>
      <c r="B808" s="11" t="s">
        <v>3210</v>
      </c>
      <c r="C808" s="11" t="s">
        <v>3211</v>
      </c>
      <c r="D808" s="11" t="s">
        <v>3212</v>
      </c>
      <c r="E808" s="11" t="s">
        <v>3213</v>
      </c>
      <c r="F808" s="11" t="s">
        <v>3214</v>
      </c>
      <c r="G808" s="11" t="s">
        <v>194</v>
      </c>
    </row>
    <row r="809" spans="1:7" x14ac:dyDescent="0.25">
      <c r="A809" s="10">
        <v>1005</v>
      </c>
      <c r="B809" s="11" t="s">
        <v>3215</v>
      </c>
      <c r="C809" s="11" t="s">
        <v>3216</v>
      </c>
      <c r="D809" s="11" t="s">
        <v>1091</v>
      </c>
      <c r="E809" s="11" t="s">
        <v>182</v>
      </c>
      <c r="F809" s="11" t="s">
        <v>3217</v>
      </c>
      <c r="G809" s="11" t="s">
        <v>178</v>
      </c>
    </row>
    <row r="810" spans="1:7" x14ac:dyDescent="0.25">
      <c r="A810" s="10">
        <v>1006</v>
      </c>
      <c r="B810" s="11" t="s">
        <v>3218</v>
      </c>
      <c r="C810" s="11" t="s">
        <v>3219</v>
      </c>
      <c r="D810" s="11" t="s">
        <v>2416</v>
      </c>
      <c r="E810" s="11" t="s">
        <v>2417</v>
      </c>
      <c r="F810" s="11" t="s">
        <v>3220</v>
      </c>
      <c r="G810" s="11" t="s">
        <v>410</v>
      </c>
    </row>
    <row r="811" spans="1:7" x14ac:dyDescent="0.25">
      <c r="A811" s="10">
        <v>1007</v>
      </c>
      <c r="B811" s="11" t="s">
        <v>3221</v>
      </c>
      <c r="C811" s="11" t="s">
        <v>2717</v>
      </c>
      <c r="D811" s="11" t="s">
        <v>2255</v>
      </c>
      <c r="E811" s="11" t="s">
        <v>2718</v>
      </c>
      <c r="F811" s="11" t="s">
        <v>3222</v>
      </c>
      <c r="G811" s="11" t="s">
        <v>251</v>
      </c>
    </row>
    <row r="812" spans="1:7" x14ac:dyDescent="0.25">
      <c r="A812" s="10">
        <v>1009</v>
      </c>
      <c r="B812" s="11" t="s">
        <v>3223</v>
      </c>
      <c r="C812" s="11" t="s">
        <v>3224</v>
      </c>
      <c r="D812" s="11" t="s">
        <v>783</v>
      </c>
      <c r="E812" s="11" t="s">
        <v>784</v>
      </c>
      <c r="F812" s="11" t="s">
        <v>3225</v>
      </c>
      <c r="G812" s="11" t="s">
        <v>219</v>
      </c>
    </row>
    <row r="813" spans="1:7" x14ac:dyDescent="0.25">
      <c r="A813" s="10">
        <v>1011</v>
      </c>
      <c r="B813" s="11" t="s">
        <v>3226</v>
      </c>
      <c r="C813" s="11" t="s">
        <v>3227</v>
      </c>
      <c r="D813" s="11" t="s">
        <v>3228</v>
      </c>
      <c r="E813" s="11" t="s">
        <v>3229</v>
      </c>
      <c r="F813" s="11" t="s">
        <v>3230</v>
      </c>
      <c r="G813" s="11" t="s">
        <v>156</v>
      </c>
    </row>
    <row r="814" spans="1:7" x14ac:dyDescent="0.25">
      <c r="A814" s="10">
        <v>1012</v>
      </c>
      <c r="B814" s="11" t="s">
        <v>3231</v>
      </c>
      <c r="C814" s="11" t="s">
        <v>3232</v>
      </c>
      <c r="D814" s="11" t="s">
        <v>1617</v>
      </c>
      <c r="E814" s="11" t="s">
        <v>3233</v>
      </c>
      <c r="F814" s="11" t="s">
        <v>3234</v>
      </c>
      <c r="G814" s="11" t="s">
        <v>178</v>
      </c>
    </row>
    <row r="815" spans="1:7" x14ac:dyDescent="0.25">
      <c r="A815" s="10">
        <v>1013</v>
      </c>
      <c r="B815" s="11" t="s">
        <v>3235</v>
      </c>
      <c r="C815" s="11" t="s">
        <v>3236</v>
      </c>
      <c r="D815" s="11" t="s">
        <v>3237</v>
      </c>
      <c r="E815" s="11" t="s">
        <v>3238</v>
      </c>
      <c r="F815" s="11" t="s">
        <v>3239</v>
      </c>
      <c r="G815" s="11" t="s">
        <v>410</v>
      </c>
    </row>
    <row r="816" spans="1:7" x14ac:dyDescent="0.25">
      <c r="A816" s="10">
        <v>1015</v>
      </c>
      <c r="B816" s="11" t="s">
        <v>3240</v>
      </c>
      <c r="C816" s="11" t="s">
        <v>3241</v>
      </c>
      <c r="D816" s="11" t="s">
        <v>1822</v>
      </c>
      <c r="E816" s="11" t="s">
        <v>2118</v>
      </c>
      <c r="F816" s="11" t="s">
        <v>3242</v>
      </c>
      <c r="G816" s="11" t="s">
        <v>194</v>
      </c>
    </row>
    <row r="817" spans="1:7" x14ac:dyDescent="0.25">
      <c r="A817" s="10">
        <v>1016</v>
      </c>
      <c r="B817" s="11" t="s">
        <v>3243</v>
      </c>
      <c r="C817" s="11" t="s">
        <v>3244</v>
      </c>
      <c r="D817" s="11" t="s">
        <v>3245</v>
      </c>
      <c r="E817" s="11" t="s">
        <v>3246</v>
      </c>
      <c r="F817" s="11" t="s">
        <v>3247</v>
      </c>
      <c r="G817" s="11" t="s">
        <v>410</v>
      </c>
    </row>
    <row r="818" spans="1:7" x14ac:dyDescent="0.25">
      <c r="A818" s="10">
        <v>1018</v>
      </c>
      <c r="B818" s="11" t="s">
        <v>3248</v>
      </c>
      <c r="C818" s="11" t="s">
        <v>3249</v>
      </c>
      <c r="D818" s="11" t="s">
        <v>282</v>
      </c>
      <c r="E818" s="11" t="s">
        <v>182</v>
      </c>
      <c r="F818" s="11" t="s">
        <v>3250</v>
      </c>
      <c r="G818" s="11" t="s">
        <v>182</v>
      </c>
    </row>
    <row r="819" spans="1:7" x14ac:dyDescent="0.25">
      <c r="A819" s="10">
        <v>1019</v>
      </c>
      <c r="B819" s="11" t="s">
        <v>3251</v>
      </c>
      <c r="C819" s="11" t="s">
        <v>3252</v>
      </c>
      <c r="D819" s="11" t="s">
        <v>847</v>
      </c>
      <c r="E819" s="11" t="s">
        <v>182</v>
      </c>
      <c r="F819" s="11" t="s">
        <v>3253</v>
      </c>
      <c r="G819" s="11" t="s">
        <v>182</v>
      </c>
    </row>
    <row r="820" spans="1:7" x14ac:dyDescent="0.25">
      <c r="A820" s="10">
        <v>1020</v>
      </c>
      <c r="B820" s="11" t="s">
        <v>3254</v>
      </c>
      <c r="C820" s="11" t="s">
        <v>3255</v>
      </c>
      <c r="D820" s="11" t="s">
        <v>515</v>
      </c>
      <c r="E820" s="11" t="s">
        <v>516</v>
      </c>
      <c r="F820" s="11" t="s">
        <v>3256</v>
      </c>
      <c r="G820" s="11" t="s">
        <v>182</v>
      </c>
    </row>
    <row r="821" spans="1:7" x14ac:dyDescent="0.25">
      <c r="A821" s="10">
        <v>1021</v>
      </c>
      <c r="B821" s="11" t="s">
        <v>3257</v>
      </c>
      <c r="C821" s="11" t="s">
        <v>3258</v>
      </c>
      <c r="D821" s="11" t="s">
        <v>1723</v>
      </c>
      <c r="E821" s="11" t="s">
        <v>182</v>
      </c>
      <c r="F821" s="11" t="s">
        <v>3259</v>
      </c>
      <c r="G821" s="11" t="s">
        <v>182</v>
      </c>
    </row>
    <row r="822" spans="1:7" x14ac:dyDescent="0.25">
      <c r="A822" s="10">
        <v>1022</v>
      </c>
      <c r="B822" s="11" t="s">
        <v>3260</v>
      </c>
      <c r="C822" s="11" t="s">
        <v>3261</v>
      </c>
      <c r="D822" s="11" t="s">
        <v>1406</v>
      </c>
      <c r="E822" s="11" t="s">
        <v>1407</v>
      </c>
      <c r="F822" s="11" t="s">
        <v>3262</v>
      </c>
      <c r="G822" s="11" t="s">
        <v>219</v>
      </c>
    </row>
    <row r="823" spans="1:7" x14ac:dyDescent="0.25">
      <c r="A823" s="10">
        <v>1024</v>
      </c>
      <c r="B823" s="11" t="s">
        <v>3263</v>
      </c>
      <c r="C823" s="11" t="s">
        <v>3264</v>
      </c>
      <c r="D823" s="11" t="s">
        <v>2626</v>
      </c>
      <c r="E823" s="11" t="s">
        <v>2650</v>
      </c>
      <c r="F823" s="11" t="s">
        <v>3265</v>
      </c>
      <c r="G823" s="11" t="s">
        <v>150</v>
      </c>
    </row>
    <row r="824" spans="1:7" x14ac:dyDescent="0.25">
      <c r="A824" s="10">
        <v>1025</v>
      </c>
      <c r="B824" s="11" t="s">
        <v>3266</v>
      </c>
      <c r="C824" s="11" t="s">
        <v>3267</v>
      </c>
      <c r="D824" s="11" t="s">
        <v>748</v>
      </c>
      <c r="E824" s="11" t="s">
        <v>749</v>
      </c>
      <c r="F824" s="11" t="s">
        <v>3268</v>
      </c>
      <c r="G824" s="11" t="s">
        <v>156</v>
      </c>
    </row>
    <row r="825" spans="1:7" x14ac:dyDescent="0.25">
      <c r="A825" s="10">
        <v>1027</v>
      </c>
      <c r="B825" s="11" t="s">
        <v>3269</v>
      </c>
      <c r="C825" s="11" t="s">
        <v>3270</v>
      </c>
      <c r="D825" s="11" t="s">
        <v>569</v>
      </c>
      <c r="E825" s="11" t="s">
        <v>570</v>
      </c>
      <c r="F825" s="11" t="s">
        <v>3271</v>
      </c>
      <c r="G825" s="11" t="s">
        <v>178</v>
      </c>
    </row>
    <row r="826" spans="1:7" x14ac:dyDescent="0.25">
      <c r="A826" s="10">
        <v>1028</v>
      </c>
      <c r="B826" s="11" t="s">
        <v>3272</v>
      </c>
      <c r="C826" s="11" t="s">
        <v>3273</v>
      </c>
      <c r="D826" s="11" t="s">
        <v>1612</v>
      </c>
      <c r="E826" s="11" t="s">
        <v>3274</v>
      </c>
      <c r="F826" s="11" t="s">
        <v>3275</v>
      </c>
      <c r="G826" s="11" t="s">
        <v>178</v>
      </c>
    </row>
    <row r="827" spans="1:7" x14ac:dyDescent="0.25">
      <c r="A827" s="10">
        <v>1029</v>
      </c>
      <c r="B827" s="11" t="s">
        <v>3276</v>
      </c>
      <c r="C827" s="11" t="s">
        <v>3277</v>
      </c>
      <c r="D827" s="11" t="s">
        <v>1790</v>
      </c>
      <c r="E827" s="11" t="s">
        <v>3278</v>
      </c>
      <c r="F827" s="11" t="s">
        <v>3279</v>
      </c>
      <c r="G827" s="11" t="s">
        <v>178</v>
      </c>
    </row>
    <row r="828" spans="1:7" x14ac:dyDescent="0.25">
      <c r="A828" s="10">
        <v>1030</v>
      </c>
      <c r="B828" s="11" t="s">
        <v>3280</v>
      </c>
      <c r="C828" s="11" t="s">
        <v>3281</v>
      </c>
      <c r="D828" s="11" t="s">
        <v>922</v>
      </c>
      <c r="E828" s="11" t="s">
        <v>923</v>
      </c>
      <c r="F828" s="11" t="s">
        <v>3282</v>
      </c>
      <c r="G828" s="11" t="s">
        <v>219</v>
      </c>
    </row>
    <row r="829" spans="1:7" x14ac:dyDescent="0.25">
      <c r="A829" s="10">
        <v>1031</v>
      </c>
      <c r="B829" s="11" t="s">
        <v>3283</v>
      </c>
      <c r="C829" s="11" t="s">
        <v>3284</v>
      </c>
      <c r="D829" s="11" t="s">
        <v>556</v>
      </c>
      <c r="E829" s="11" t="s">
        <v>182</v>
      </c>
      <c r="F829" s="11" t="s">
        <v>3285</v>
      </c>
      <c r="G829" s="11" t="s">
        <v>182</v>
      </c>
    </row>
    <row r="830" spans="1:7" x14ac:dyDescent="0.25">
      <c r="A830" s="10">
        <v>1032</v>
      </c>
      <c r="B830" s="11" t="s">
        <v>3286</v>
      </c>
      <c r="C830" s="11" t="s">
        <v>3287</v>
      </c>
      <c r="D830" s="11" t="s">
        <v>2197</v>
      </c>
      <c r="E830" s="11" t="s">
        <v>2198</v>
      </c>
      <c r="F830" s="11" t="s">
        <v>3288</v>
      </c>
      <c r="G830" s="11" t="s">
        <v>150</v>
      </c>
    </row>
    <row r="831" spans="1:7" x14ac:dyDescent="0.25">
      <c r="A831" s="10">
        <v>1033</v>
      </c>
      <c r="B831" s="11" t="s">
        <v>3289</v>
      </c>
      <c r="C831" s="11" t="s">
        <v>3290</v>
      </c>
      <c r="D831" s="11" t="s">
        <v>181</v>
      </c>
      <c r="E831" s="11" t="s">
        <v>182</v>
      </c>
      <c r="F831" s="11" t="s">
        <v>3291</v>
      </c>
      <c r="G831" s="11" t="s">
        <v>182</v>
      </c>
    </row>
    <row r="832" spans="1:7" x14ac:dyDescent="0.25">
      <c r="A832" s="10">
        <v>1034</v>
      </c>
      <c r="B832" s="11" t="s">
        <v>3292</v>
      </c>
      <c r="C832" s="11" t="s">
        <v>3293</v>
      </c>
      <c r="D832" s="11" t="s">
        <v>339</v>
      </c>
      <c r="E832" s="11" t="s">
        <v>340</v>
      </c>
      <c r="F832" s="11" t="s">
        <v>3294</v>
      </c>
      <c r="G832" s="11" t="s">
        <v>150</v>
      </c>
    </row>
    <row r="833" spans="1:7" x14ac:dyDescent="0.25">
      <c r="A833" s="10">
        <v>1035</v>
      </c>
      <c r="B833" s="11" t="s">
        <v>3295</v>
      </c>
      <c r="C833" s="11" t="s">
        <v>3296</v>
      </c>
      <c r="D833" s="11" t="s">
        <v>248</v>
      </c>
      <c r="E833" s="11" t="s">
        <v>249</v>
      </c>
      <c r="F833" s="11" t="s">
        <v>3297</v>
      </c>
      <c r="G833" s="11" t="s">
        <v>251</v>
      </c>
    </row>
    <row r="834" spans="1:7" x14ac:dyDescent="0.25">
      <c r="A834" s="10">
        <v>1036</v>
      </c>
      <c r="B834" s="11" t="s">
        <v>3298</v>
      </c>
      <c r="C834" s="11" t="s">
        <v>3299</v>
      </c>
      <c r="D834" s="11" t="s">
        <v>2669</v>
      </c>
      <c r="E834" s="11" t="s">
        <v>2670</v>
      </c>
      <c r="F834" s="11" t="s">
        <v>3300</v>
      </c>
      <c r="G834" s="11" t="s">
        <v>410</v>
      </c>
    </row>
    <row r="835" spans="1:7" x14ac:dyDescent="0.25">
      <c r="A835" s="10">
        <v>1037</v>
      </c>
      <c r="B835" s="11" t="s">
        <v>3301</v>
      </c>
      <c r="C835" s="11" t="s">
        <v>3302</v>
      </c>
      <c r="D835" s="11" t="s">
        <v>228</v>
      </c>
      <c r="E835" s="11" t="s">
        <v>3303</v>
      </c>
      <c r="F835" s="11" t="s">
        <v>3304</v>
      </c>
      <c r="G835" s="11" t="s">
        <v>194</v>
      </c>
    </row>
    <row r="836" spans="1:7" x14ac:dyDescent="0.25">
      <c r="A836" s="10">
        <v>1038</v>
      </c>
      <c r="B836" s="11" t="s">
        <v>3305</v>
      </c>
      <c r="C836" s="11" t="s">
        <v>3306</v>
      </c>
      <c r="D836" s="11" t="s">
        <v>3307</v>
      </c>
      <c r="E836" s="11" t="s">
        <v>3308</v>
      </c>
      <c r="F836" s="11" t="s">
        <v>3309</v>
      </c>
      <c r="G836" s="11" t="s">
        <v>251</v>
      </c>
    </row>
    <row r="837" spans="1:7" x14ac:dyDescent="0.25">
      <c r="A837" s="10">
        <v>1039</v>
      </c>
      <c r="B837" s="11" t="s">
        <v>3310</v>
      </c>
      <c r="C837" s="11" t="s">
        <v>3311</v>
      </c>
      <c r="D837" s="11" t="s">
        <v>1648</v>
      </c>
      <c r="E837" s="11" t="s">
        <v>1649</v>
      </c>
      <c r="F837" s="11" t="s">
        <v>3312</v>
      </c>
      <c r="G837" s="11" t="s">
        <v>410</v>
      </c>
    </row>
    <row r="838" spans="1:7" x14ac:dyDescent="0.25">
      <c r="A838" s="10">
        <v>1040</v>
      </c>
      <c r="B838" s="11" t="s">
        <v>3313</v>
      </c>
      <c r="C838" s="11" t="s">
        <v>3314</v>
      </c>
      <c r="D838" s="11" t="s">
        <v>471</v>
      </c>
      <c r="E838" s="11" t="s">
        <v>472</v>
      </c>
      <c r="F838" s="11" t="s">
        <v>3315</v>
      </c>
      <c r="G838" s="11" t="s">
        <v>210</v>
      </c>
    </row>
    <row r="839" spans="1:7" x14ac:dyDescent="0.25">
      <c r="A839" s="10">
        <v>1040</v>
      </c>
      <c r="B839" s="11" t="s">
        <v>3313</v>
      </c>
      <c r="C839" s="11" t="s">
        <v>3314</v>
      </c>
      <c r="D839" s="11" t="s">
        <v>471</v>
      </c>
      <c r="E839" s="11" t="s">
        <v>472</v>
      </c>
      <c r="F839" s="11" t="s">
        <v>3315</v>
      </c>
      <c r="G839" s="11" t="s">
        <v>150</v>
      </c>
    </row>
    <row r="840" spans="1:7" x14ac:dyDescent="0.25">
      <c r="A840" s="10">
        <v>1042</v>
      </c>
      <c r="B840" s="11" t="s">
        <v>3316</v>
      </c>
      <c r="C840" s="11" t="s">
        <v>3317</v>
      </c>
      <c r="D840" s="11" t="s">
        <v>1981</v>
      </c>
      <c r="E840" s="11" t="s">
        <v>1982</v>
      </c>
      <c r="F840" s="11" t="s">
        <v>3318</v>
      </c>
      <c r="G840" s="11" t="s">
        <v>150</v>
      </c>
    </row>
    <row r="841" spans="1:7" x14ac:dyDescent="0.25">
      <c r="A841" s="10">
        <v>1043</v>
      </c>
      <c r="B841" s="11" t="s">
        <v>3319</v>
      </c>
      <c r="C841" s="11" t="s">
        <v>3320</v>
      </c>
      <c r="D841" s="11" t="s">
        <v>941</v>
      </c>
      <c r="E841" s="11" t="s">
        <v>2060</v>
      </c>
      <c r="F841" s="11" t="s">
        <v>3321</v>
      </c>
      <c r="G841" s="11" t="s">
        <v>210</v>
      </c>
    </row>
    <row r="842" spans="1:7" x14ac:dyDescent="0.25">
      <c r="A842" s="10">
        <v>1044</v>
      </c>
      <c r="B842" s="11" t="s">
        <v>3322</v>
      </c>
      <c r="C842" s="11" t="s">
        <v>3323</v>
      </c>
      <c r="D842" s="11" t="s">
        <v>495</v>
      </c>
      <c r="E842" s="11" t="s">
        <v>496</v>
      </c>
      <c r="F842" s="11" t="s">
        <v>3324</v>
      </c>
      <c r="G842" s="11" t="s">
        <v>182</v>
      </c>
    </row>
    <row r="843" spans="1:7" x14ac:dyDescent="0.25">
      <c r="A843" s="10">
        <v>1046</v>
      </c>
      <c r="B843" s="11" t="s">
        <v>3325</v>
      </c>
      <c r="C843" s="11" t="s">
        <v>3326</v>
      </c>
      <c r="D843" s="11" t="s">
        <v>2213</v>
      </c>
      <c r="E843" s="11" t="s">
        <v>2872</v>
      </c>
      <c r="F843" s="11" t="s">
        <v>3327</v>
      </c>
      <c r="G843" s="11" t="s">
        <v>194</v>
      </c>
    </row>
    <row r="844" spans="1:7" x14ac:dyDescent="0.25">
      <c r="A844" s="10">
        <v>1047</v>
      </c>
      <c r="B844" s="11" t="s">
        <v>3328</v>
      </c>
      <c r="C844" s="11" t="s">
        <v>3329</v>
      </c>
      <c r="D844" s="11" t="s">
        <v>2301</v>
      </c>
      <c r="E844" s="11" t="s">
        <v>2302</v>
      </c>
      <c r="F844" s="11" t="s">
        <v>3330</v>
      </c>
      <c r="G844" s="11" t="s">
        <v>194</v>
      </c>
    </row>
    <row r="845" spans="1:7" x14ac:dyDescent="0.25">
      <c r="A845" s="10">
        <v>1048</v>
      </c>
      <c r="B845" s="11" t="s">
        <v>3331</v>
      </c>
      <c r="C845" s="11" t="s">
        <v>3332</v>
      </c>
      <c r="D845" s="11" t="s">
        <v>2076</v>
      </c>
      <c r="E845" s="11" t="s">
        <v>2077</v>
      </c>
      <c r="F845" s="11" t="s">
        <v>3333</v>
      </c>
      <c r="G845" s="11" t="s">
        <v>172</v>
      </c>
    </row>
    <row r="846" spans="1:7" x14ac:dyDescent="0.25">
      <c r="A846" s="10">
        <v>1049</v>
      </c>
      <c r="B846" s="11" t="s">
        <v>3334</v>
      </c>
      <c r="C846" s="11" t="s">
        <v>3335</v>
      </c>
      <c r="D846" s="11" t="s">
        <v>2121</v>
      </c>
      <c r="E846" s="11" t="s">
        <v>2122</v>
      </c>
      <c r="F846" s="11" t="s">
        <v>3336</v>
      </c>
      <c r="G846" s="11" t="s">
        <v>150</v>
      </c>
    </row>
    <row r="847" spans="1:7" x14ac:dyDescent="0.25">
      <c r="A847" s="10">
        <v>1050</v>
      </c>
      <c r="B847" s="11" t="s">
        <v>3337</v>
      </c>
      <c r="C847" s="11" t="s">
        <v>3338</v>
      </c>
      <c r="D847" s="11" t="s">
        <v>344</v>
      </c>
      <c r="E847" s="11" t="s">
        <v>345</v>
      </c>
      <c r="F847" s="11" t="s">
        <v>3339</v>
      </c>
      <c r="G847" s="11" t="s">
        <v>150</v>
      </c>
    </row>
    <row r="848" spans="1:7" x14ac:dyDescent="0.25">
      <c r="A848" s="10">
        <v>1051</v>
      </c>
      <c r="B848" s="11" t="s">
        <v>3340</v>
      </c>
      <c r="C848" s="11" t="s">
        <v>3341</v>
      </c>
      <c r="D848" s="11" t="s">
        <v>2701</v>
      </c>
      <c r="E848" s="11" t="s">
        <v>2702</v>
      </c>
      <c r="F848" s="11" t="s">
        <v>3342</v>
      </c>
      <c r="G848" s="11" t="s">
        <v>251</v>
      </c>
    </row>
    <row r="849" spans="1:7" x14ac:dyDescent="0.25">
      <c r="A849" s="10">
        <v>1053</v>
      </c>
      <c r="B849" s="11" t="s">
        <v>3343</v>
      </c>
      <c r="C849" s="11" t="s">
        <v>3344</v>
      </c>
      <c r="D849" s="11" t="s">
        <v>733</v>
      </c>
      <c r="E849" s="11" t="s">
        <v>734</v>
      </c>
      <c r="F849" s="11" t="s">
        <v>3345</v>
      </c>
      <c r="G849" s="11" t="s">
        <v>156</v>
      </c>
    </row>
    <row r="850" spans="1:7" x14ac:dyDescent="0.25">
      <c r="A850" s="10">
        <v>1054</v>
      </c>
      <c r="B850" s="11" t="s">
        <v>3346</v>
      </c>
      <c r="C850" s="11" t="s">
        <v>3347</v>
      </c>
      <c r="D850" s="11" t="s">
        <v>3348</v>
      </c>
      <c r="E850" s="11" t="s">
        <v>3349</v>
      </c>
      <c r="F850" s="11" t="s">
        <v>3350</v>
      </c>
      <c r="G850" s="11" t="s">
        <v>219</v>
      </c>
    </row>
    <row r="851" spans="1:7" x14ac:dyDescent="0.25">
      <c r="A851" s="10">
        <v>1055</v>
      </c>
      <c r="B851" s="11" t="s">
        <v>3351</v>
      </c>
      <c r="C851" s="11" t="s">
        <v>3352</v>
      </c>
      <c r="D851" s="11" t="s">
        <v>520</v>
      </c>
      <c r="E851" s="11" t="s">
        <v>194</v>
      </c>
      <c r="F851" s="11" t="s">
        <v>3353</v>
      </c>
      <c r="G851" s="11" t="s">
        <v>194</v>
      </c>
    </row>
    <row r="852" spans="1:7" x14ac:dyDescent="0.25">
      <c r="A852" s="10">
        <v>1057</v>
      </c>
      <c r="B852" s="11" t="s">
        <v>3354</v>
      </c>
      <c r="C852" s="11" t="s">
        <v>3355</v>
      </c>
      <c r="D852" s="11" t="s">
        <v>491</v>
      </c>
      <c r="E852" s="11" t="s">
        <v>182</v>
      </c>
      <c r="F852" s="11" t="s">
        <v>3356</v>
      </c>
      <c r="G852" s="11" t="s">
        <v>182</v>
      </c>
    </row>
    <row r="853" spans="1:7" x14ac:dyDescent="0.25">
      <c r="A853" s="10">
        <v>1058</v>
      </c>
      <c r="B853" s="11" t="s">
        <v>3357</v>
      </c>
      <c r="C853" s="11" t="s">
        <v>3219</v>
      </c>
      <c r="D853" s="11" t="s">
        <v>3358</v>
      </c>
      <c r="E853" s="11" t="s">
        <v>3359</v>
      </c>
      <c r="F853" s="11" t="s">
        <v>3360</v>
      </c>
      <c r="G853" s="11" t="s">
        <v>410</v>
      </c>
    </row>
    <row r="854" spans="1:7" x14ac:dyDescent="0.25">
      <c r="A854" s="10">
        <v>1059</v>
      </c>
      <c r="B854" s="11" t="s">
        <v>3361</v>
      </c>
      <c r="C854" s="11" t="s">
        <v>3362</v>
      </c>
      <c r="D854" s="11" t="s">
        <v>1083</v>
      </c>
      <c r="E854" s="11" t="s">
        <v>1084</v>
      </c>
      <c r="F854" s="11" t="s">
        <v>3363</v>
      </c>
      <c r="G854" s="11" t="s">
        <v>210</v>
      </c>
    </row>
    <row r="855" spans="1:7" x14ac:dyDescent="0.25">
      <c r="A855" s="10">
        <v>1060</v>
      </c>
      <c r="B855" s="11" t="s">
        <v>3364</v>
      </c>
      <c r="C855" s="11" t="s">
        <v>3219</v>
      </c>
      <c r="D855" s="11" t="s">
        <v>1827</v>
      </c>
      <c r="E855" s="11" t="s">
        <v>1828</v>
      </c>
      <c r="F855" s="11" t="s">
        <v>3365</v>
      </c>
      <c r="G855" s="11" t="s">
        <v>210</v>
      </c>
    </row>
    <row r="856" spans="1:7" x14ac:dyDescent="0.25">
      <c r="A856" s="10">
        <v>1061</v>
      </c>
      <c r="B856" s="11" t="s">
        <v>3366</v>
      </c>
      <c r="C856" s="11" t="s">
        <v>3367</v>
      </c>
      <c r="D856" s="11" t="s">
        <v>1104</v>
      </c>
      <c r="E856" s="11" t="s">
        <v>1105</v>
      </c>
      <c r="F856" s="11" t="s">
        <v>3368</v>
      </c>
      <c r="G856" s="11" t="s">
        <v>156</v>
      </c>
    </row>
    <row r="857" spans="1:7" x14ac:dyDescent="0.25">
      <c r="A857" s="10">
        <v>1062</v>
      </c>
      <c r="B857" s="11" t="s">
        <v>3369</v>
      </c>
      <c r="C857" s="11" t="s">
        <v>3177</v>
      </c>
      <c r="D857" s="11" t="s">
        <v>2597</v>
      </c>
      <c r="E857" s="11" t="s">
        <v>2598</v>
      </c>
      <c r="F857" s="11" t="s">
        <v>3370</v>
      </c>
      <c r="G857" s="11" t="s">
        <v>178</v>
      </c>
    </row>
    <row r="858" spans="1:7" x14ac:dyDescent="0.25">
      <c r="A858" s="10">
        <v>1063</v>
      </c>
      <c r="B858" s="11" t="s">
        <v>3371</v>
      </c>
      <c r="C858" s="11" t="s">
        <v>3372</v>
      </c>
      <c r="D858" s="11" t="s">
        <v>700</v>
      </c>
      <c r="E858" s="11" t="s">
        <v>701</v>
      </c>
      <c r="F858" s="11" t="s">
        <v>3373</v>
      </c>
      <c r="G858" s="11" t="s">
        <v>150</v>
      </c>
    </row>
    <row r="859" spans="1:7" x14ac:dyDescent="0.25">
      <c r="A859" s="10">
        <v>1064</v>
      </c>
      <c r="B859" s="11" t="s">
        <v>3374</v>
      </c>
      <c r="C859" s="11" t="s">
        <v>3219</v>
      </c>
      <c r="D859" s="11" t="s">
        <v>159</v>
      </c>
      <c r="E859" s="11" t="s">
        <v>160</v>
      </c>
      <c r="F859" s="11" t="s">
        <v>3375</v>
      </c>
      <c r="G859" s="11" t="s">
        <v>150</v>
      </c>
    </row>
    <row r="860" spans="1:7" x14ac:dyDescent="0.25">
      <c r="A860" s="10">
        <v>1065</v>
      </c>
      <c r="B860" s="11" t="s">
        <v>3376</v>
      </c>
      <c r="C860" s="11" t="s">
        <v>3219</v>
      </c>
      <c r="D860" s="11" t="s">
        <v>1237</v>
      </c>
      <c r="E860" s="11" t="s">
        <v>1599</v>
      </c>
      <c r="F860" s="11" t="s">
        <v>3377</v>
      </c>
      <c r="G860" s="11" t="s">
        <v>410</v>
      </c>
    </row>
    <row r="861" spans="1:7" x14ac:dyDescent="0.25">
      <c r="A861" s="10">
        <v>1066</v>
      </c>
      <c r="B861" s="11" t="s">
        <v>3378</v>
      </c>
      <c r="C861" s="11" t="s">
        <v>3219</v>
      </c>
      <c r="D861" s="11" t="s">
        <v>2674</v>
      </c>
      <c r="E861" s="11" t="s">
        <v>2675</v>
      </c>
      <c r="F861" s="11" t="s">
        <v>3379</v>
      </c>
      <c r="G861" s="11" t="s">
        <v>410</v>
      </c>
    </row>
    <row r="862" spans="1:7" x14ac:dyDescent="0.25">
      <c r="A862" s="10">
        <v>1068</v>
      </c>
      <c r="B862" s="11" t="s">
        <v>3380</v>
      </c>
      <c r="C862" s="11" t="s">
        <v>3177</v>
      </c>
      <c r="D862" s="11" t="s">
        <v>334</v>
      </c>
      <c r="E862" s="11" t="s">
        <v>1805</v>
      </c>
      <c r="F862" s="11" t="s">
        <v>3381</v>
      </c>
      <c r="G862" s="11" t="s">
        <v>210</v>
      </c>
    </row>
    <row r="863" spans="1:7" x14ac:dyDescent="0.25">
      <c r="A863" s="10">
        <v>1069</v>
      </c>
      <c r="B863" s="11" t="s">
        <v>3382</v>
      </c>
      <c r="C863" s="11" t="s">
        <v>3383</v>
      </c>
      <c r="D863" s="11" t="s">
        <v>3384</v>
      </c>
      <c r="E863" s="11" t="s">
        <v>3385</v>
      </c>
      <c r="F863" s="11" t="s">
        <v>3386</v>
      </c>
      <c r="G863" s="11" t="s">
        <v>156</v>
      </c>
    </row>
    <row r="864" spans="1:7" x14ac:dyDescent="0.25">
      <c r="A864" s="10">
        <v>1070</v>
      </c>
      <c r="B864" s="11" t="s">
        <v>3387</v>
      </c>
      <c r="C864" s="11" t="s">
        <v>3177</v>
      </c>
      <c r="D864" s="11" t="s">
        <v>1413</v>
      </c>
      <c r="E864" s="11" t="s">
        <v>1414</v>
      </c>
      <c r="F864" s="11" t="s">
        <v>3388</v>
      </c>
      <c r="G864" s="11" t="s">
        <v>210</v>
      </c>
    </row>
    <row r="865" spans="1:7" x14ac:dyDescent="0.25">
      <c r="A865" s="10">
        <v>1071</v>
      </c>
      <c r="B865" s="11" t="s">
        <v>3389</v>
      </c>
      <c r="C865" s="11" t="s">
        <v>3390</v>
      </c>
      <c r="D865" s="11" t="s">
        <v>974</v>
      </c>
      <c r="E865" s="11" t="s">
        <v>975</v>
      </c>
      <c r="F865" s="11" t="s">
        <v>3391</v>
      </c>
      <c r="G865" s="11" t="s">
        <v>156</v>
      </c>
    </row>
    <row r="866" spans="1:7" x14ac:dyDescent="0.25">
      <c r="A866" s="10">
        <v>1072</v>
      </c>
      <c r="B866" s="11" t="s">
        <v>3392</v>
      </c>
      <c r="C866" s="11" t="s">
        <v>3393</v>
      </c>
      <c r="D866" s="11" t="s">
        <v>2071</v>
      </c>
      <c r="E866" s="11" t="s">
        <v>2072</v>
      </c>
      <c r="F866" s="11" t="s">
        <v>3394</v>
      </c>
      <c r="G866" s="11" t="s">
        <v>156</v>
      </c>
    </row>
    <row r="867" spans="1:7" x14ac:dyDescent="0.25">
      <c r="A867" s="10">
        <v>1073</v>
      </c>
      <c r="B867" s="11" t="s">
        <v>3395</v>
      </c>
      <c r="C867" s="11" t="s">
        <v>3396</v>
      </c>
      <c r="D867" s="11" t="s">
        <v>538</v>
      </c>
      <c r="E867" s="11" t="s">
        <v>539</v>
      </c>
      <c r="F867" s="11" t="s">
        <v>3397</v>
      </c>
      <c r="G867" s="11" t="s">
        <v>150</v>
      </c>
    </row>
    <row r="868" spans="1:7" x14ac:dyDescent="0.25">
      <c r="A868" s="10">
        <v>1074</v>
      </c>
      <c r="B868" s="11" t="s">
        <v>3398</v>
      </c>
      <c r="C868" s="11" t="s">
        <v>3399</v>
      </c>
      <c r="D868" s="11" t="s">
        <v>560</v>
      </c>
      <c r="E868" s="11" t="s">
        <v>561</v>
      </c>
      <c r="F868" s="11" t="s">
        <v>3400</v>
      </c>
      <c r="G868" s="11" t="s">
        <v>156</v>
      </c>
    </row>
    <row r="869" spans="1:7" x14ac:dyDescent="0.25">
      <c r="A869" s="10">
        <v>1075</v>
      </c>
      <c r="B869" s="11" t="s">
        <v>3401</v>
      </c>
      <c r="C869" s="11" t="s">
        <v>3402</v>
      </c>
      <c r="D869" s="11" t="s">
        <v>1428</v>
      </c>
      <c r="E869" s="11" t="s">
        <v>1429</v>
      </c>
      <c r="F869" s="11" t="s">
        <v>3403</v>
      </c>
      <c r="G869" s="11" t="s">
        <v>178</v>
      </c>
    </row>
    <row r="870" spans="1:7" x14ac:dyDescent="0.25">
      <c r="A870" s="10">
        <v>1076</v>
      </c>
      <c r="B870" s="11" t="s">
        <v>3404</v>
      </c>
      <c r="C870" s="11" t="s">
        <v>3405</v>
      </c>
      <c r="D870" s="11" t="s">
        <v>596</v>
      </c>
      <c r="E870" s="11" t="s">
        <v>2064</v>
      </c>
      <c r="F870" s="11" t="s">
        <v>3406</v>
      </c>
      <c r="G870" s="11" t="s">
        <v>150</v>
      </c>
    </row>
    <row r="871" spans="1:7" x14ac:dyDescent="0.25">
      <c r="A871" s="10">
        <v>1077</v>
      </c>
      <c r="B871" s="11" t="s">
        <v>3407</v>
      </c>
      <c r="C871" s="11" t="s">
        <v>3408</v>
      </c>
      <c r="D871" s="11" t="s">
        <v>207</v>
      </c>
      <c r="E871" s="11" t="s">
        <v>208</v>
      </c>
      <c r="F871" s="11" t="s">
        <v>3409</v>
      </c>
      <c r="G871" s="11" t="s">
        <v>210</v>
      </c>
    </row>
    <row r="872" spans="1:7" x14ac:dyDescent="0.25">
      <c r="A872" s="10">
        <v>1078</v>
      </c>
      <c r="B872" s="11" t="s">
        <v>3410</v>
      </c>
      <c r="C872" s="11" t="s">
        <v>3411</v>
      </c>
      <c r="D872" s="11" t="s">
        <v>903</v>
      </c>
      <c r="E872" s="11" t="s">
        <v>904</v>
      </c>
      <c r="F872" s="11" t="s">
        <v>3412</v>
      </c>
      <c r="G872" s="11" t="s">
        <v>178</v>
      </c>
    </row>
    <row r="873" spans="1:7" x14ac:dyDescent="0.25">
      <c r="A873" s="10">
        <v>1081</v>
      </c>
      <c r="B873" s="11" t="s">
        <v>3413</v>
      </c>
      <c r="C873" s="11" t="s">
        <v>3414</v>
      </c>
      <c r="D873" s="11" t="s">
        <v>2005</v>
      </c>
      <c r="E873" s="11" t="s">
        <v>2006</v>
      </c>
      <c r="F873" s="11" t="s">
        <v>3415</v>
      </c>
      <c r="G873" s="11" t="s">
        <v>210</v>
      </c>
    </row>
    <row r="874" spans="1:7" x14ac:dyDescent="0.25">
      <c r="A874" s="10">
        <v>1082</v>
      </c>
      <c r="B874" s="11" t="s">
        <v>3416</v>
      </c>
      <c r="C874" s="11" t="s">
        <v>3417</v>
      </c>
      <c r="D874" s="11" t="s">
        <v>2528</v>
      </c>
      <c r="E874" s="11" t="s">
        <v>2529</v>
      </c>
      <c r="F874" s="11" t="s">
        <v>3418</v>
      </c>
      <c r="G874" s="11" t="s">
        <v>210</v>
      </c>
    </row>
    <row r="875" spans="1:7" x14ac:dyDescent="0.25">
      <c r="A875" s="10">
        <v>1083</v>
      </c>
      <c r="B875" s="11" t="s">
        <v>3419</v>
      </c>
      <c r="C875" s="11" t="s">
        <v>3420</v>
      </c>
      <c r="D875" s="11" t="s">
        <v>1135</v>
      </c>
      <c r="E875" s="11" t="s">
        <v>3421</v>
      </c>
      <c r="F875" s="11" t="s">
        <v>3422</v>
      </c>
      <c r="G875" s="11" t="s">
        <v>219</v>
      </c>
    </row>
    <row r="876" spans="1:7" x14ac:dyDescent="0.25">
      <c r="A876" s="10">
        <v>1084</v>
      </c>
      <c r="B876" s="11" t="s">
        <v>3423</v>
      </c>
      <c r="C876" s="11" t="s">
        <v>3424</v>
      </c>
      <c r="D876" s="11" t="s">
        <v>1636</v>
      </c>
      <c r="E876" s="11" t="s">
        <v>1637</v>
      </c>
      <c r="F876" s="11" t="s">
        <v>3425</v>
      </c>
      <c r="G876" s="11" t="s">
        <v>410</v>
      </c>
    </row>
    <row r="877" spans="1:7" x14ac:dyDescent="0.25">
      <c r="A877" s="10">
        <v>1085</v>
      </c>
      <c r="B877" s="11" t="s">
        <v>3426</v>
      </c>
      <c r="C877" s="11" t="s">
        <v>3427</v>
      </c>
      <c r="D877" s="11" t="s">
        <v>1191</v>
      </c>
      <c r="E877" s="11" t="s">
        <v>1496</v>
      </c>
      <c r="F877" s="11" t="s">
        <v>3428</v>
      </c>
      <c r="G877" s="11" t="s">
        <v>410</v>
      </c>
    </row>
    <row r="878" spans="1:7" x14ac:dyDescent="0.25">
      <c r="A878" s="10">
        <v>1086</v>
      </c>
      <c r="B878" s="11" t="s">
        <v>3429</v>
      </c>
      <c r="C878" s="11" t="s">
        <v>3430</v>
      </c>
      <c r="D878" s="11" t="s">
        <v>2682</v>
      </c>
      <c r="E878" s="11" t="s">
        <v>2683</v>
      </c>
      <c r="F878" s="11" t="s">
        <v>3431</v>
      </c>
      <c r="G878" s="11" t="s">
        <v>410</v>
      </c>
    </row>
    <row r="879" spans="1:7" x14ac:dyDescent="0.25">
      <c r="A879" s="10">
        <v>1087</v>
      </c>
      <c r="B879" s="11" t="s">
        <v>3432</v>
      </c>
      <c r="C879" s="11" t="s">
        <v>3433</v>
      </c>
      <c r="D879" s="11" t="s">
        <v>710</v>
      </c>
      <c r="E879" s="11" t="s">
        <v>711</v>
      </c>
      <c r="F879" s="11" t="s">
        <v>3434</v>
      </c>
      <c r="G879" s="11" t="s">
        <v>150</v>
      </c>
    </row>
    <row r="880" spans="1:7" x14ac:dyDescent="0.25">
      <c r="A880" s="10">
        <v>1088</v>
      </c>
      <c r="B880" s="11" t="s">
        <v>3435</v>
      </c>
      <c r="C880" s="11" t="s">
        <v>3436</v>
      </c>
      <c r="D880" s="11" t="s">
        <v>3437</v>
      </c>
      <c r="E880" s="11" t="s">
        <v>3438</v>
      </c>
      <c r="F880" s="11" t="s">
        <v>3439</v>
      </c>
      <c r="G880" s="11" t="s">
        <v>410</v>
      </c>
    </row>
    <row r="881" spans="1:7" x14ac:dyDescent="0.25">
      <c r="A881" s="10">
        <v>1089</v>
      </c>
      <c r="B881" s="11" t="s">
        <v>3440</v>
      </c>
      <c r="C881" s="11" t="s">
        <v>3441</v>
      </c>
      <c r="D881" s="11" t="s">
        <v>1441</v>
      </c>
      <c r="E881" s="11" t="s">
        <v>1442</v>
      </c>
      <c r="F881" s="11" t="s">
        <v>3442</v>
      </c>
      <c r="G881" s="11" t="s">
        <v>219</v>
      </c>
    </row>
    <row r="882" spans="1:7" x14ac:dyDescent="0.25">
      <c r="A882" s="10">
        <v>1092</v>
      </c>
      <c r="B882" s="11" t="s">
        <v>3443</v>
      </c>
      <c r="C882" s="11" t="s">
        <v>3444</v>
      </c>
      <c r="D882" s="11" t="s">
        <v>291</v>
      </c>
      <c r="E882" s="11" t="s">
        <v>292</v>
      </c>
      <c r="F882" s="11" t="s">
        <v>3445</v>
      </c>
      <c r="G882" s="11" t="s">
        <v>156</v>
      </c>
    </row>
    <row r="883" spans="1:7" x14ac:dyDescent="0.25">
      <c r="A883" s="10">
        <v>1093</v>
      </c>
      <c r="B883" s="11" t="s">
        <v>3446</v>
      </c>
      <c r="C883" s="11" t="s">
        <v>3447</v>
      </c>
      <c r="D883" s="11" t="s">
        <v>1263</v>
      </c>
      <c r="E883" s="11" t="s">
        <v>1264</v>
      </c>
      <c r="F883" s="11" t="s">
        <v>3448</v>
      </c>
      <c r="G883" s="11" t="s">
        <v>156</v>
      </c>
    </row>
    <row r="884" spans="1:7" x14ac:dyDescent="0.25">
      <c r="A884" s="10">
        <v>1094</v>
      </c>
      <c r="B884" s="11" t="s">
        <v>3449</v>
      </c>
      <c r="C884" s="11" t="s">
        <v>3450</v>
      </c>
      <c r="D884" s="11" t="s">
        <v>1886</v>
      </c>
      <c r="E884" s="11" t="s">
        <v>1887</v>
      </c>
      <c r="F884" s="11" t="s">
        <v>3451</v>
      </c>
      <c r="G884" s="11" t="s">
        <v>156</v>
      </c>
    </row>
    <row r="885" spans="1:7" x14ac:dyDescent="0.25">
      <c r="A885" s="10">
        <v>1095</v>
      </c>
      <c r="B885" s="11" t="s">
        <v>3452</v>
      </c>
      <c r="C885" s="11" t="s">
        <v>3453</v>
      </c>
      <c r="D885" s="11" t="s">
        <v>829</v>
      </c>
      <c r="E885" s="11" t="s">
        <v>830</v>
      </c>
      <c r="F885" s="11" t="s">
        <v>3454</v>
      </c>
      <c r="G885" s="11" t="s">
        <v>156</v>
      </c>
    </row>
    <row r="886" spans="1:7" x14ac:dyDescent="0.25">
      <c r="A886" s="10">
        <v>1096</v>
      </c>
      <c r="B886" s="11" t="s">
        <v>3455</v>
      </c>
      <c r="C886" s="11" t="s">
        <v>3456</v>
      </c>
      <c r="D886" s="11" t="s">
        <v>1048</v>
      </c>
      <c r="E886" s="11" t="s">
        <v>1049</v>
      </c>
      <c r="F886" s="11" t="s">
        <v>3457</v>
      </c>
      <c r="G886" s="11" t="s">
        <v>410</v>
      </c>
    </row>
    <row r="887" spans="1:7" x14ac:dyDescent="0.25">
      <c r="A887" s="10">
        <v>1099</v>
      </c>
      <c r="B887" s="11" t="s">
        <v>3458</v>
      </c>
      <c r="C887" s="11" t="s">
        <v>765</v>
      </c>
      <c r="D887" s="11" t="s">
        <v>860</v>
      </c>
      <c r="E887" s="11" t="s">
        <v>3459</v>
      </c>
      <c r="F887" s="11" t="s">
        <v>3460</v>
      </c>
      <c r="G887" s="11" t="s">
        <v>210</v>
      </c>
    </row>
    <row r="888" spans="1:7" x14ac:dyDescent="0.25">
      <c r="A888" s="10">
        <v>1100</v>
      </c>
      <c r="B888" s="11" t="s">
        <v>3461</v>
      </c>
      <c r="C888" s="11" t="s">
        <v>3462</v>
      </c>
      <c r="D888" s="11" t="s">
        <v>1020</v>
      </c>
      <c r="E888" s="11" t="s">
        <v>1021</v>
      </c>
      <c r="F888" s="11" t="s">
        <v>3463</v>
      </c>
      <c r="G888" s="11" t="s">
        <v>194</v>
      </c>
    </row>
    <row r="889" spans="1:7" x14ac:dyDescent="0.25">
      <c r="A889" s="10">
        <v>1101</v>
      </c>
      <c r="B889" s="11" t="s">
        <v>3464</v>
      </c>
      <c r="C889" s="11" t="s">
        <v>3465</v>
      </c>
      <c r="D889" s="11" t="s">
        <v>1684</v>
      </c>
      <c r="E889" s="11" t="s">
        <v>1685</v>
      </c>
      <c r="F889" s="11" t="s">
        <v>3466</v>
      </c>
      <c r="G889" s="11" t="s">
        <v>150</v>
      </c>
    </row>
    <row r="890" spans="1:7" x14ac:dyDescent="0.25">
      <c r="A890" s="10">
        <v>1102</v>
      </c>
      <c r="B890" s="11" t="s">
        <v>3467</v>
      </c>
      <c r="C890" s="11" t="s">
        <v>3468</v>
      </c>
      <c r="D890" s="11" t="s">
        <v>1668</v>
      </c>
      <c r="E890" s="11" t="s">
        <v>1669</v>
      </c>
      <c r="F890" s="11" t="s">
        <v>3469</v>
      </c>
      <c r="G890" s="11" t="s">
        <v>150</v>
      </c>
    </row>
    <row r="891" spans="1:7" x14ac:dyDescent="0.25">
      <c r="A891" s="10">
        <v>1103</v>
      </c>
      <c r="B891" s="11" t="s">
        <v>3470</v>
      </c>
      <c r="C891" s="11" t="s">
        <v>3471</v>
      </c>
      <c r="D891" s="11" t="s">
        <v>197</v>
      </c>
      <c r="E891" s="11" t="s">
        <v>3472</v>
      </c>
      <c r="F891" s="11" t="s">
        <v>3473</v>
      </c>
      <c r="G891" s="11" t="s">
        <v>156</v>
      </c>
    </row>
    <row r="892" spans="1:7" x14ac:dyDescent="0.25">
      <c r="A892" s="10">
        <v>1104</v>
      </c>
      <c r="B892" s="11" t="s">
        <v>3474</v>
      </c>
      <c r="C892" s="11" t="s">
        <v>3475</v>
      </c>
      <c r="D892" s="11" t="s">
        <v>3476</v>
      </c>
      <c r="E892" s="11" t="s">
        <v>3477</v>
      </c>
      <c r="F892" s="11" t="s">
        <v>3478</v>
      </c>
      <c r="G892" s="11" t="s">
        <v>251</v>
      </c>
    </row>
    <row r="893" spans="1:7" x14ac:dyDescent="0.25">
      <c r="A893" s="10">
        <v>1105</v>
      </c>
      <c r="B893" s="11" t="s">
        <v>3479</v>
      </c>
      <c r="C893" s="11" t="s">
        <v>3480</v>
      </c>
      <c r="D893" s="11" t="s">
        <v>296</v>
      </c>
      <c r="E893" s="11" t="s">
        <v>182</v>
      </c>
      <c r="F893" s="11" t="s">
        <v>3481</v>
      </c>
      <c r="G893" s="11" t="s">
        <v>182</v>
      </c>
    </row>
    <row r="894" spans="1:7" x14ac:dyDescent="0.25">
      <c r="A894" s="10">
        <v>1106</v>
      </c>
      <c r="B894" s="11" t="s">
        <v>3482</v>
      </c>
      <c r="C894" s="11" t="s">
        <v>3183</v>
      </c>
      <c r="D894" s="11" t="s">
        <v>2183</v>
      </c>
      <c r="E894" s="11" t="s">
        <v>2184</v>
      </c>
      <c r="F894" s="11" t="s">
        <v>3483</v>
      </c>
      <c r="G894" s="11" t="s">
        <v>178</v>
      </c>
    </row>
    <row r="895" spans="1:7" x14ac:dyDescent="0.25">
      <c r="A895" s="10">
        <v>1107</v>
      </c>
      <c r="B895" s="11" t="s">
        <v>3484</v>
      </c>
      <c r="C895" s="11" t="s">
        <v>3485</v>
      </c>
      <c r="D895" s="11" t="s">
        <v>2853</v>
      </c>
      <c r="E895" s="11" t="s">
        <v>2854</v>
      </c>
      <c r="F895" s="11" t="s">
        <v>3486</v>
      </c>
      <c r="G895" s="11" t="s">
        <v>219</v>
      </c>
    </row>
    <row r="896" spans="1:7" x14ac:dyDescent="0.25">
      <c r="A896" s="10">
        <v>1108</v>
      </c>
      <c r="B896" s="11" t="s">
        <v>3487</v>
      </c>
      <c r="C896" s="11" t="s">
        <v>3485</v>
      </c>
      <c r="D896" s="11" t="s">
        <v>407</v>
      </c>
      <c r="E896" s="11" t="s">
        <v>408</v>
      </c>
      <c r="F896" s="11" t="s">
        <v>3488</v>
      </c>
      <c r="G896" s="11" t="s">
        <v>410</v>
      </c>
    </row>
    <row r="897" spans="1:7" x14ac:dyDescent="0.25">
      <c r="A897" s="10">
        <v>1109</v>
      </c>
      <c r="B897" s="11" t="s">
        <v>3489</v>
      </c>
      <c r="C897" s="11" t="s">
        <v>3183</v>
      </c>
      <c r="D897" s="11" t="s">
        <v>1282</v>
      </c>
      <c r="E897" s="11" t="s">
        <v>1283</v>
      </c>
      <c r="F897" s="11" t="s">
        <v>3490</v>
      </c>
      <c r="G897" s="11" t="s">
        <v>210</v>
      </c>
    </row>
    <row r="898" spans="1:7" x14ac:dyDescent="0.25">
      <c r="A898" s="10">
        <v>1110</v>
      </c>
      <c r="B898" s="11" t="s">
        <v>3491</v>
      </c>
      <c r="C898" s="11" t="s">
        <v>3183</v>
      </c>
      <c r="D898" s="11" t="s">
        <v>1480</v>
      </c>
      <c r="E898" s="11" t="s">
        <v>1481</v>
      </c>
      <c r="F898" s="11" t="s">
        <v>3492</v>
      </c>
      <c r="G898" s="11" t="s">
        <v>178</v>
      </c>
    </row>
    <row r="899" spans="1:7" x14ac:dyDescent="0.25">
      <c r="A899" s="10">
        <v>1111</v>
      </c>
      <c r="B899" s="11" t="s">
        <v>3493</v>
      </c>
      <c r="C899" s="11" t="s">
        <v>3183</v>
      </c>
      <c r="D899" s="11" t="s">
        <v>3494</v>
      </c>
      <c r="E899" s="11" t="s">
        <v>3495</v>
      </c>
      <c r="F899" s="11" t="s">
        <v>3496</v>
      </c>
      <c r="G899" s="11" t="s">
        <v>178</v>
      </c>
    </row>
    <row r="900" spans="1:7" x14ac:dyDescent="0.25">
      <c r="A900" s="10">
        <v>1112</v>
      </c>
      <c r="B900" s="11" t="s">
        <v>3497</v>
      </c>
      <c r="C900" s="11" t="s">
        <v>3498</v>
      </c>
      <c r="D900" s="11" t="s">
        <v>505</v>
      </c>
      <c r="E900" s="11" t="s">
        <v>506</v>
      </c>
      <c r="F900" s="11" t="s">
        <v>3499</v>
      </c>
      <c r="G900" s="11" t="s">
        <v>251</v>
      </c>
    </row>
    <row r="901" spans="1:7" x14ac:dyDescent="0.25">
      <c r="A901" s="10">
        <v>1113</v>
      </c>
      <c r="B901" s="11" t="s">
        <v>3500</v>
      </c>
      <c r="C901" s="11" t="s">
        <v>3183</v>
      </c>
      <c r="D901" s="11" t="s">
        <v>1340</v>
      </c>
      <c r="E901" s="11" t="s">
        <v>3501</v>
      </c>
      <c r="F901" s="11" t="s">
        <v>3502</v>
      </c>
      <c r="G901" s="11" t="s">
        <v>210</v>
      </c>
    </row>
    <row r="902" spans="1:7" x14ac:dyDescent="0.25">
      <c r="A902" s="10">
        <v>1114</v>
      </c>
      <c r="B902" s="11" t="s">
        <v>3503</v>
      </c>
      <c r="C902" s="11" t="s">
        <v>3504</v>
      </c>
      <c r="D902" s="11" t="s">
        <v>1643</v>
      </c>
      <c r="E902" s="11" t="s">
        <v>1644</v>
      </c>
      <c r="F902" s="11" t="s">
        <v>3505</v>
      </c>
      <c r="G902" s="11" t="s">
        <v>194</v>
      </c>
    </row>
    <row r="903" spans="1:7" x14ac:dyDescent="0.25">
      <c r="A903" s="10">
        <v>1115</v>
      </c>
      <c r="B903" s="11" t="s">
        <v>3506</v>
      </c>
      <c r="C903" s="11" t="s">
        <v>3507</v>
      </c>
      <c r="D903" s="11" t="s">
        <v>1472</v>
      </c>
      <c r="E903" s="11" t="s">
        <v>1473</v>
      </c>
      <c r="F903" s="11" t="s">
        <v>3508</v>
      </c>
      <c r="G903" s="11" t="s">
        <v>150</v>
      </c>
    </row>
    <row r="904" spans="1:7" x14ac:dyDescent="0.25">
      <c r="A904" s="10">
        <v>1116</v>
      </c>
      <c r="B904" s="11" t="s">
        <v>3509</v>
      </c>
      <c r="C904" s="11" t="s">
        <v>3510</v>
      </c>
      <c r="D904" s="11" t="s">
        <v>2263</v>
      </c>
      <c r="E904" s="11" t="s">
        <v>3511</v>
      </c>
      <c r="F904" s="11" t="s">
        <v>3512</v>
      </c>
      <c r="G904" s="11" t="s">
        <v>178</v>
      </c>
    </row>
    <row r="905" spans="1:7" x14ac:dyDescent="0.25">
      <c r="A905" s="10">
        <v>1117</v>
      </c>
      <c r="B905" s="11" t="s">
        <v>3513</v>
      </c>
      <c r="C905" s="11" t="s">
        <v>3514</v>
      </c>
      <c r="D905" s="11" t="s">
        <v>1569</v>
      </c>
      <c r="E905" s="11" t="s">
        <v>1570</v>
      </c>
      <c r="F905" s="11" t="s">
        <v>3515</v>
      </c>
      <c r="G905" s="11" t="s">
        <v>194</v>
      </c>
    </row>
    <row r="906" spans="1:7" x14ac:dyDescent="0.25">
      <c r="A906" s="10">
        <v>1118</v>
      </c>
      <c r="B906" s="11" t="s">
        <v>3516</v>
      </c>
      <c r="C906" s="11" t="s">
        <v>3514</v>
      </c>
      <c r="D906" s="11" t="s">
        <v>1767</v>
      </c>
      <c r="E906" s="11" t="s">
        <v>3517</v>
      </c>
      <c r="F906" s="11" t="s">
        <v>3518</v>
      </c>
      <c r="G906" s="11" t="s">
        <v>194</v>
      </c>
    </row>
    <row r="907" spans="1:7" x14ac:dyDescent="0.25">
      <c r="A907" s="10">
        <v>1119</v>
      </c>
      <c r="B907" s="11" t="s">
        <v>3519</v>
      </c>
      <c r="C907" s="11" t="s">
        <v>3520</v>
      </c>
      <c r="D907" s="11" t="s">
        <v>3521</v>
      </c>
      <c r="E907" s="11" t="s">
        <v>3522</v>
      </c>
      <c r="F907" s="11" t="s">
        <v>3523</v>
      </c>
      <c r="G907" s="11" t="s">
        <v>251</v>
      </c>
    </row>
    <row r="908" spans="1:7" x14ac:dyDescent="0.25">
      <c r="A908" s="10">
        <v>1120</v>
      </c>
      <c r="B908" s="11" t="s">
        <v>3524</v>
      </c>
      <c r="C908" s="11" t="s">
        <v>3525</v>
      </c>
      <c r="D908" s="11" t="s">
        <v>3018</v>
      </c>
      <c r="E908" s="11" t="s">
        <v>3019</v>
      </c>
      <c r="F908" s="11" t="s">
        <v>3526</v>
      </c>
      <c r="G908" s="11" t="s">
        <v>410</v>
      </c>
    </row>
    <row r="909" spans="1:7" x14ac:dyDescent="0.25">
      <c r="A909" s="10">
        <v>1123</v>
      </c>
      <c r="B909" s="11" t="s">
        <v>3527</v>
      </c>
      <c r="C909" s="11" t="s">
        <v>3528</v>
      </c>
      <c r="D909" s="11" t="s">
        <v>349</v>
      </c>
      <c r="E909" s="11" t="s">
        <v>350</v>
      </c>
      <c r="F909" s="11" t="s">
        <v>3529</v>
      </c>
      <c r="G909" s="11" t="s">
        <v>150</v>
      </c>
    </row>
    <row r="910" spans="1:7" x14ac:dyDescent="0.25">
      <c r="A910" s="10">
        <v>1124</v>
      </c>
      <c r="B910" s="11" t="s">
        <v>3530</v>
      </c>
      <c r="C910" s="11" t="s">
        <v>3531</v>
      </c>
      <c r="D910" s="11" t="s">
        <v>551</v>
      </c>
      <c r="E910" s="11" t="s">
        <v>552</v>
      </c>
      <c r="F910" s="11" t="s">
        <v>3532</v>
      </c>
      <c r="G910" s="11" t="s">
        <v>172</v>
      </c>
    </row>
    <row r="911" spans="1:7" x14ac:dyDescent="0.25">
      <c r="A911" s="10">
        <v>1125</v>
      </c>
      <c r="B911" s="11" t="s">
        <v>3533</v>
      </c>
      <c r="C911" s="11" t="s">
        <v>3534</v>
      </c>
      <c r="D911" s="11" t="s">
        <v>315</v>
      </c>
      <c r="E911" s="11" t="s">
        <v>3535</v>
      </c>
      <c r="F911" s="11" t="s">
        <v>3536</v>
      </c>
      <c r="G911" s="11" t="s">
        <v>150</v>
      </c>
    </row>
    <row r="912" spans="1:7" x14ac:dyDescent="0.25">
      <c r="A912" s="10">
        <v>1126</v>
      </c>
      <c r="B912" s="11" t="s">
        <v>3537</v>
      </c>
      <c r="C912" s="11" t="s">
        <v>3538</v>
      </c>
      <c r="D912" s="11" t="s">
        <v>3539</v>
      </c>
      <c r="E912" s="11" t="s">
        <v>3540</v>
      </c>
      <c r="F912" s="11" t="s">
        <v>3541</v>
      </c>
      <c r="G912" s="11" t="s">
        <v>150</v>
      </c>
    </row>
    <row r="913" spans="1:7" x14ac:dyDescent="0.25">
      <c r="A913" s="10">
        <v>1127</v>
      </c>
      <c r="B913" s="11" t="s">
        <v>3542</v>
      </c>
      <c r="C913" s="11" t="s">
        <v>3543</v>
      </c>
      <c r="D913" s="11" t="s">
        <v>175</v>
      </c>
      <c r="E913" s="11" t="s">
        <v>176</v>
      </c>
      <c r="F913" s="11" t="s">
        <v>3544</v>
      </c>
      <c r="G913" s="11" t="s">
        <v>178</v>
      </c>
    </row>
    <row r="914" spans="1:7" x14ac:dyDescent="0.25">
      <c r="A914" s="10">
        <v>1128</v>
      </c>
      <c r="B914" s="11" t="s">
        <v>3545</v>
      </c>
      <c r="C914" s="11" t="s">
        <v>3546</v>
      </c>
      <c r="D914" s="11" t="s">
        <v>329</v>
      </c>
      <c r="E914" s="11" t="s">
        <v>330</v>
      </c>
      <c r="F914" s="11" t="s">
        <v>3547</v>
      </c>
      <c r="G914" s="11" t="s">
        <v>251</v>
      </c>
    </row>
    <row r="915" spans="1:7" x14ac:dyDescent="0.25">
      <c r="A915" s="10">
        <v>1129</v>
      </c>
      <c r="B915" s="11" t="s">
        <v>3548</v>
      </c>
      <c r="C915" s="11" t="s">
        <v>3549</v>
      </c>
      <c r="D915" s="11" t="s">
        <v>223</v>
      </c>
      <c r="E915" s="11" t="s">
        <v>224</v>
      </c>
      <c r="F915" s="11" t="s">
        <v>3550</v>
      </c>
      <c r="G915" s="11" t="s">
        <v>194</v>
      </c>
    </row>
    <row r="916" spans="1:7" x14ac:dyDescent="0.25">
      <c r="A916" s="10">
        <v>1130</v>
      </c>
      <c r="B916" s="11" t="s">
        <v>3551</v>
      </c>
      <c r="C916" s="11" t="s">
        <v>3549</v>
      </c>
      <c r="D916" s="11" t="s">
        <v>868</v>
      </c>
      <c r="E916" s="11" t="s">
        <v>869</v>
      </c>
      <c r="F916" s="11" t="s">
        <v>3552</v>
      </c>
      <c r="G916" s="11" t="s">
        <v>156</v>
      </c>
    </row>
    <row r="917" spans="1:7" x14ac:dyDescent="0.25">
      <c r="A917" s="10">
        <v>1131</v>
      </c>
      <c r="B917" s="11" t="s">
        <v>3553</v>
      </c>
      <c r="C917" s="11" t="s">
        <v>3554</v>
      </c>
      <c r="D917" s="11" t="s">
        <v>2099</v>
      </c>
      <c r="E917" s="11" t="s">
        <v>2100</v>
      </c>
      <c r="F917" s="11" t="s">
        <v>3555</v>
      </c>
      <c r="G917" s="11" t="s">
        <v>210</v>
      </c>
    </row>
    <row r="918" spans="1:7" x14ac:dyDescent="0.25">
      <c r="A918" s="10">
        <v>1132</v>
      </c>
      <c r="B918" s="11" t="s">
        <v>3556</v>
      </c>
      <c r="C918" s="11" t="s">
        <v>3557</v>
      </c>
      <c r="D918" s="11" t="s">
        <v>2028</v>
      </c>
      <c r="E918" s="11" t="s">
        <v>2029</v>
      </c>
      <c r="F918" s="11" t="s">
        <v>3558</v>
      </c>
      <c r="G918" s="11" t="s">
        <v>150</v>
      </c>
    </row>
    <row r="919" spans="1:7" x14ac:dyDescent="0.25">
      <c r="A919" s="10">
        <v>1133</v>
      </c>
      <c r="B919" s="11" t="s">
        <v>3559</v>
      </c>
      <c r="C919" s="11" t="s">
        <v>3560</v>
      </c>
      <c r="D919" s="11" t="s">
        <v>3561</v>
      </c>
      <c r="E919" s="11" t="s">
        <v>3562</v>
      </c>
      <c r="F919" s="11" t="s">
        <v>3563</v>
      </c>
      <c r="G919" s="11" t="s">
        <v>210</v>
      </c>
    </row>
    <row r="920" spans="1:7" x14ac:dyDescent="0.25">
      <c r="A920" s="10">
        <v>1134</v>
      </c>
      <c r="B920" s="11" t="s">
        <v>3564</v>
      </c>
      <c r="C920" s="11" t="s">
        <v>3565</v>
      </c>
      <c r="D920" s="11" t="s">
        <v>834</v>
      </c>
      <c r="E920" s="11" t="s">
        <v>1898</v>
      </c>
      <c r="F920" s="11" t="s">
        <v>3566</v>
      </c>
      <c r="G920" s="11" t="s">
        <v>210</v>
      </c>
    </row>
    <row r="921" spans="1:7" x14ac:dyDescent="0.25">
      <c r="A921" s="10">
        <v>1135</v>
      </c>
      <c r="B921" s="11" t="s">
        <v>3567</v>
      </c>
      <c r="C921" s="11" t="s">
        <v>3568</v>
      </c>
      <c r="D921" s="11" t="s">
        <v>202</v>
      </c>
      <c r="E921" s="11" t="s">
        <v>203</v>
      </c>
      <c r="F921" s="11" t="s">
        <v>3569</v>
      </c>
      <c r="G921" s="11" t="s">
        <v>194</v>
      </c>
    </row>
    <row r="922" spans="1:7" x14ac:dyDescent="0.25">
      <c r="A922" s="10">
        <v>1136</v>
      </c>
      <c r="B922" s="11" t="s">
        <v>3570</v>
      </c>
      <c r="C922" s="11" t="s">
        <v>3571</v>
      </c>
      <c r="D922" s="11" t="s">
        <v>648</v>
      </c>
      <c r="E922" s="11" t="s">
        <v>182</v>
      </c>
      <c r="F922" s="11" t="s">
        <v>3572</v>
      </c>
      <c r="G922" s="11" t="s">
        <v>182</v>
      </c>
    </row>
    <row r="923" spans="1:7" x14ac:dyDescent="0.25">
      <c r="A923" s="10">
        <v>1137</v>
      </c>
      <c r="B923" s="11" t="s">
        <v>3573</v>
      </c>
      <c r="C923" s="11" t="s">
        <v>3574</v>
      </c>
      <c r="D923" s="11" t="s">
        <v>277</v>
      </c>
      <c r="E923" s="11" t="s">
        <v>278</v>
      </c>
      <c r="F923" s="11" t="s">
        <v>3575</v>
      </c>
      <c r="G923" s="11" t="s">
        <v>150</v>
      </c>
    </row>
    <row r="924" spans="1:7" x14ac:dyDescent="0.25">
      <c r="A924" s="10">
        <v>1138</v>
      </c>
      <c r="B924" s="11" t="s">
        <v>3576</v>
      </c>
      <c r="C924" s="11" t="s">
        <v>3577</v>
      </c>
      <c r="D924" s="11" t="s">
        <v>463</v>
      </c>
      <c r="E924" s="11" t="s">
        <v>219</v>
      </c>
      <c r="F924" s="11" t="s">
        <v>3578</v>
      </c>
      <c r="G924" s="11" t="s">
        <v>219</v>
      </c>
    </row>
    <row r="925" spans="1:7" x14ac:dyDescent="0.25">
      <c r="A925" s="10">
        <v>1139</v>
      </c>
      <c r="B925" s="11" t="s">
        <v>3579</v>
      </c>
      <c r="C925" s="11" t="s">
        <v>3580</v>
      </c>
      <c r="D925" s="11" t="s">
        <v>1870</v>
      </c>
      <c r="E925" s="11" t="s">
        <v>1871</v>
      </c>
      <c r="F925" s="11" t="s">
        <v>3581</v>
      </c>
      <c r="G925" s="11" t="s">
        <v>410</v>
      </c>
    </row>
    <row r="926" spans="1:7" x14ac:dyDescent="0.25">
      <c r="A926" s="10">
        <v>1140</v>
      </c>
      <c r="B926" s="11" t="s">
        <v>3582</v>
      </c>
      <c r="C926" s="11" t="s">
        <v>3583</v>
      </c>
      <c r="D926" s="11" t="s">
        <v>533</v>
      </c>
      <c r="E926" s="11" t="s">
        <v>534</v>
      </c>
      <c r="F926" s="11" t="s">
        <v>3584</v>
      </c>
      <c r="G926" s="11" t="s">
        <v>210</v>
      </c>
    </row>
    <row r="927" spans="1:7" x14ac:dyDescent="0.25">
      <c r="A927" s="10">
        <v>1141</v>
      </c>
      <c r="B927" s="11" t="s">
        <v>3585</v>
      </c>
      <c r="C927" s="11" t="s">
        <v>3586</v>
      </c>
      <c r="D927" s="11" t="s">
        <v>2437</v>
      </c>
      <c r="E927" s="11" t="s">
        <v>2438</v>
      </c>
      <c r="F927" s="11" t="s">
        <v>3587</v>
      </c>
      <c r="G927" s="11" t="s">
        <v>194</v>
      </c>
    </row>
    <row r="928" spans="1:7" x14ac:dyDescent="0.25">
      <c r="A928" s="10">
        <v>1142</v>
      </c>
      <c r="B928" s="11" t="s">
        <v>3588</v>
      </c>
      <c r="C928" s="11" t="s">
        <v>3580</v>
      </c>
      <c r="D928" s="11" t="s">
        <v>2944</v>
      </c>
      <c r="E928" s="11" t="s">
        <v>2945</v>
      </c>
      <c r="F928" s="11" t="s">
        <v>3589</v>
      </c>
      <c r="G928" s="11" t="s">
        <v>410</v>
      </c>
    </row>
    <row r="929" spans="1:7" x14ac:dyDescent="0.25">
      <c r="A929" s="10">
        <v>1143</v>
      </c>
      <c r="B929" s="11" t="s">
        <v>3590</v>
      </c>
      <c r="C929" s="11" t="s">
        <v>3591</v>
      </c>
      <c r="D929" s="11" t="s">
        <v>791</v>
      </c>
      <c r="E929" s="11" t="s">
        <v>251</v>
      </c>
      <c r="F929" s="11" t="s">
        <v>3592</v>
      </c>
      <c r="G929" s="11" t="s">
        <v>251</v>
      </c>
    </row>
    <row r="930" spans="1:7" x14ac:dyDescent="0.25">
      <c r="A930" s="10">
        <v>1145</v>
      </c>
      <c r="B930" s="11" t="s">
        <v>3593</v>
      </c>
      <c r="C930" s="11" t="s">
        <v>3594</v>
      </c>
      <c r="D930" s="11" t="s">
        <v>1196</v>
      </c>
      <c r="E930" s="11" t="s">
        <v>1197</v>
      </c>
      <c r="F930" s="11" t="s">
        <v>3595</v>
      </c>
      <c r="G930" s="11" t="s">
        <v>210</v>
      </c>
    </row>
    <row r="931" spans="1:7" x14ac:dyDescent="0.25">
      <c r="A931" s="10">
        <v>1146</v>
      </c>
      <c r="B931" s="11" t="s">
        <v>3596</v>
      </c>
      <c r="C931" s="11" t="s">
        <v>3597</v>
      </c>
      <c r="D931" s="11" t="s">
        <v>3078</v>
      </c>
      <c r="E931" s="11" t="s">
        <v>3079</v>
      </c>
      <c r="F931" s="11" t="s">
        <v>3598</v>
      </c>
      <c r="G931" s="11" t="s">
        <v>410</v>
      </c>
    </row>
    <row r="932" spans="1:7" x14ac:dyDescent="0.25">
      <c r="A932" s="10">
        <v>1147</v>
      </c>
      <c r="B932" s="11" t="s">
        <v>3599</v>
      </c>
      <c r="C932" s="11" t="s">
        <v>3600</v>
      </c>
      <c r="D932" s="11" t="s">
        <v>1617</v>
      </c>
      <c r="E932" s="11" t="s">
        <v>1779</v>
      </c>
      <c r="F932" s="11" t="s">
        <v>3601</v>
      </c>
      <c r="G932" s="11" t="s">
        <v>178</v>
      </c>
    </row>
    <row r="933" spans="1:7" x14ac:dyDescent="0.25">
      <c r="A933" s="10">
        <v>1148</v>
      </c>
      <c r="B933" s="11" t="s">
        <v>3602</v>
      </c>
      <c r="C933" s="11" t="s">
        <v>3603</v>
      </c>
      <c r="D933" s="11" t="s">
        <v>2218</v>
      </c>
      <c r="E933" s="11" t="s">
        <v>3604</v>
      </c>
      <c r="F933" s="11" t="s">
        <v>3605</v>
      </c>
      <c r="G933" s="11" t="s">
        <v>172</v>
      </c>
    </row>
    <row r="934" spans="1:7" x14ac:dyDescent="0.25">
      <c r="A934" s="10">
        <v>1149</v>
      </c>
      <c r="B934" s="11" t="s">
        <v>3606</v>
      </c>
      <c r="C934" s="11" t="s">
        <v>3607</v>
      </c>
      <c r="D934" s="11" t="s">
        <v>3608</v>
      </c>
      <c r="E934" s="11" t="s">
        <v>3609</v>
      </c>
      <c r="F934" s="11" t="s">
        <v>3610</v>
      </c>
      <c r="G934" s="11" t="s">
        <v>194</v>
      </c>
    </row>
    <row r="935" spans="1:7" x14ac:dyDescent="0.25">
      <c r="A935" s="10">
        <v>1150</v>
      </c>
      <c r="B935" s="11" t="s">
        <v>3611</v>
      </c>
      <c r="C935" s="11" t="s">
        <v>3612</v>
      </c>
      <c r="D935" s="11" t="s">
        <v>481</v>
      </c>
      <c r="E935" s="11" t="s">
        <v>182</v>
      </c>
      <c r="F935" s="11" t="s">
        <v>3613</v>
      </c>
      <c r="G935" s="11" t="s">
        <v>182</v>
      </c>
    </row>
    <row r="936" spans="1:7" x14ac:dyDescent="0.25">
      <c r="A936" s="10">
        <v>1151</v>
      </c>
      <c r="B936" s="11" t="s">
        <v>3614</v>
      </c>
      <c r="C936" s="11" t="s">
        <v>3615</v>
      </c>
      <c r="D936" s="11" t="s">
        <v>2449</v>
      </c>
      <c r="E936" s="11" t="s">
        <v>2450</v>
      </c>
      <c r="F936" s="11" t="s">
        <v>3616</v>
      </c>
      <c r="G936" s="11" t="s">
        <v>219</v>
      </c>
    </row>
    <row r="937" spans="1:7" x14ac:dyDescent="0.25">
      <c r="A937" s="10">
        <v>1153</v>
      </c>
      <c r="B937" s="11" t="s">
        <v>3617</v>
      </c>
      <c r="C937" s="11" t="s">
        <v>3618</v>
      </c>
      <c r="D937" s="11" t="s">
        <v>236</v>
      </c>
      <c r="E937" s="11" t="s">
        <v>237</v>
      </c>
      <c r="F937" s="11" t="s">
        <v>3619</v>
      </c>
      <c r="G937" s="11" t="s">
        <v>219</v>
      </c>
    </row>
    <row r="938" spans="1:7" x14ac:dyDescent="0.25">
      <c r="A938" s="10">
        <v>1154</v>
      </c>
      <c r="B938" s="11" t="s">
        <v>3620</v>
      </c>
      <c r="C938" s="11" t="s">
        <v>3621</v>
      </c>
      <c r="D938" s="11" t="s">
        <v>467</v>
      </c>
      <c r="E938" s="11" t="s">
        <v>182</v>
      </c>
      <c r="F938" s="11" t="s">
        <v>3622</v>
      </c>
      <c r="G938" s="11" t="s">
        <v>182</v>
      </c>
    </row>
    <row r="939" spans="1:7" x14ac:dyDescent="0.25">
      <c r="A939" s="10">
        <v>1155</v>
      </c>
      <c r="B939" s="11" t="s">
        <v>3623</v>
      </c>
      <c r="C939" s="11" t="s">
        <v>3624</v>
      </c>
      <c r="D939" s="11" t="s">
        <v>1938</v>
      </c>
      <c r="E939" s="11" t="s">
        <v>2563</v>
      </c>
      <c r="F939" s="11" t="s">
        <v>3625</v>
      </c>
      <c r="G939" s="11" t="s">
        <v>194</v>
      </c>
    </row>
    <row r="940" spans="1:7" x14ac:dyDescent="0.25">
      <c r="A940" s="10">
        <v>1156</v>
      </c>
      <c r="B940" s="11" t="s">
        <v>3626</v>
      </c>
      <c r="C940" s="11" t="s">
        <v>3627</v>
      </c>
      <c r="D940" s="11" t="s">
        <v>2315</v>
      </c>
      <c r="E940" s="11" t="s">
        <v>2316</v>
      </c>
      <c r="F940" s="11" t="s">
        <v>3628</v>
      </c>
      <c r="G940" s="11" t="s">
        <v>251</v>
      </c>
    </row>
    <row r="941" spans="1:7" x14ac:dyDescent="0.25">
      <c r="A941" s="10">
        <v>1157</v>
      </c>
      <c r="B941" s="11" t="s">
        <v>3629</v>
      </c>
      <c r="C941" s="11" t="s">
        <v>3630</v>
      </c>
      <c r="D941" s="11" t="s">
        <v>1091</v>
      </c>
      <c r="E941" s="11" t="s">
        <v>182</v>
      </c>
      <c r="F941" s="11" t="s">
        <v>3631</v>
      </c>
      <c r="G941" s="11" t="s">
        <v>182</v>
      </c>
    </row>
    <row r="942" spans="1:7" x14ac:dyDescent="0.25">
      <c r="A942" s="10">
        <v>1158</v>
      </c>
      <c r="B942" s="11" t="s">
        <v>3632</v>
      </c>
      <c r="C942" s="11" t="s">
        <v>3633</v>
      </c>
      <c r="D942" s="11" t="s">
        <v>1943</v>
      </c>
      <c r="E942" s="11" t="s">
        <v>1944</v>
      </c>
      <c r="F942" s="11" t="s">
        <v>3634</v>
      </c>
      <c r="G942" s="11" t="s">
        <v>251</v>
      </c>
    </row>
    <row r="943" spans="1:7" x14ac:dyDescent="0.25">
      <c r="A943" s="10">
        <v>1159</v>
      </c>
      <c r="B943" s="11" t="s">
        <v>3635</v>
      </c>
      <c r="C943" s="11" t="s">
        <v>3636</v>
      </c>
      <c r="D943" s="11" t="s">
        <v>402</v>
      </c>
      <c r="E943" s="11" t="s">
        <v>403</v>
      </c>
      <c r="F943" s="11" t="s">
        <v>3637</v>
      </c>
      <c r="G943" s="11" t="s">
        <v>172</v>
      </c>
    </row>
    <row r="944" spans="1:7" x14ac:dyDescent="0.25">
      <c r="A944" s="10">
        <v>1160</v>
      </c>
      <c r="B944" s="11" t="s">
        <v>3638</v>
      </c>
      <c r="C944" s="11" t="s">
        <v>3639</v>
      </c>
      <c r="D944" s="11" t="s">
        <v>267</v>
      </c>
      <c r="E944" s="11" t="s">
        <v>565</v>
      </c>
      <c r="F944" s="11" t="s">
        <v>3640</v>
      </c>
      <c r="G944" s="11" t="s">
        <v>156</v>
      </c>
    </row>
    <row r="945" spans="1:7" x14ac:dyDescent="0.25">
      <c r="A945" s="10">
        <v>1161</v>
      </c>
      <c r="B945" s="11" t="s">
        <v>3641</v>
      </c>
      <c r="C945" s="11" t="s">
        <v>3642</v>
      </c>
      <c r="D945" s="11" t="s">
        <v>3643</v>
      </c>
      <c r="E945" s="11" t="s">
        <v>3644</v>
      </c>
      <c r="F945" s="11" t="s">
        <v>3645</v>
      </c>
      <c r="G945" s="11" t="s">
        <v>194</v>
      </c>
    </row>
    <row r="946" spans="1:7" x14ac:dyDescent="0.25">
      <c r="A946" s="10">
        <v>1162</v>
      </c>
      <c r="B946" s="11" t="s">
        <v>3646</v>
      </c>
      <c r="C946" s="11" t="s">
        <v>3647</v>
      </c>
      <c r="D946" s="11" t="s">
        <v>2396</v>
      </c>
      <c r="E946" s="11" t="s">
        <v>2397</v>
      </c>
      <c r="F946" s="11" t="s">
        <v>3648</v>
      </c>
      <c r="G946" s="11" t="s">
        <v>156</v>
      </c>
    </row>
    <row r="947" spans="1:7" x14ac:dyDescent="0.25">
      <c r="A947" s="10">
        <v>1163</v>
      </c>
      <c r="B947" s="11" t="s">
        <v>3649</v>
      </c>
      <c r="C947" s="11" t="s">
        <v>2790</v>
      </c>
      <c r="D947" s="11" t="s">
        <v>582</v>
      </c>
      <c r="E947" s="11" t="s">
        <v>583</v>
      </c>
      <c r="F947" s="11" t="s">
        <v>3650</v>
      </c>
      <c r="G947" s="11" t="s">
        <v>178</v>
      </c>
    </row>
    <row r="948" spans="1:7" x14ac:dyDescent="0.25">
      <c r="A948" s="10">
        <v>1165</v>
      </c>
      <c r="B948" s="11" t="s">
        <v>3651</v>
      </c>
      <c r="C948" s="11" t="s">
        <v>3652</v>
      </c>
      <c r="D948" s="11" t="s">
        <v>635</v>
      </c>
      <c r="E948" s="11" t="s">
        <v>636</v>
      </c>
      <c r="F948" s="11" t="s">
        <v>3653</v>
      </c>
      <c r="G948" s="11" t="s">
        <v>210</v>
      </c>
    </row>
    <row r="949" spans="1:7" x14ac:dyDescent="0.25">
      <c r="A949" s="10">
        <v>1167</v>
      </c>
      <c r="B949" s="11" t="s">
        <v>3654</v>
      </c>
      <c r="C949" s="11" t="s">
        <v>3655</v>
      </c>
      <c r="D949" s="11" t="s">
        <v>3656</v>
      </c>
      <c r="E949" s="11" t="s">
        <v>3657</v>
      </c>
      <c r="F949" s="11" t="s">
        <v>3658</v>
      </c>
      <c r="G949" s="11" t="s">
        <v>410</v>
      </c>
    </row>
    <row r="950" spans="1:7" x14ac:dyDescent="0.25">
      <c r="A950" s="10">
        <v>1168</v>
      </c>
      <c r="B950" s="11" t="s">
        <v>3659</v>
      </c>
      <c r="C950" s="11" t="s">
        <v>3660</v>
      </c>
      <c r="D950" s="11" t="s">
        <v>387</v>
      </c>
      <c r="E950" s="11" t="s">
        <v>388</v>
      </c>
      <c r="F950" s="11" t="s">
        <v>3661</v>
      </c>
      <c r="G950" s="11" t="s">
        <v>194</v>
      </c>
    </row>
    <row r="951" spans="1:7" x14ac:dyDescent="0.25">
      <c r="A951" s="10">
        <v>1169</v>
      </c>
      <c r="B951" s="11" t="s">
        <v>3662</v>
      </c>
      <c r="C951" s="11" t="s">
        <v>3663</v>
      </c>
      <c r="D951" s="11" t="s">
        <v>2255</v>
      </c>
      <c r="E951" s="11" t="s">
        <v>2718</v>
      </c>
      <c r="F951" s="11" t="s">
        <v>3664</v>
      </c>
      <c r="G951" s="11" t="s">
        <v>251</v>
      </c>
    </row>
    <row r="952" spans="1:7" x14ac:dyDescent="0.25">
      <c r="A952" s="10">
        <v>1170</v>
      </c>
      <c r="B952" s="11" t="s">
        <v>3665</v>
      </c>
      <c r="C952" s="11" t="s">
        <v>3666</v>
      </c>
      <c r="D952" s="11" t="s">
        <v>428</v>
      </c>
      <c r="E952" s="11" t="s">
        <v>429</v>
      </c>
      <c r="F952" s="11" t="s">
        <v>3667</v>
      </c>
      <c r="G952" s="11" t="s">
        <v>172</v>
      </c>
    </row>
    <row r="953" spans="1:7" x14ac:dyDescent="0.25">
      <c r="A953" s="10">
        <v>1171</v>
      </c>
      <c r="B953" s="11" t="s">
        <v>3668</v>
      </c>
      <c r="C953" s="11" t="s">
        <v>3669</v>
      </c>
      <c r="D953" s="11" t="s">
        <v>2985</v>
      </c>
      <c r="E953" s="11" t="s">
        <v>2986</v>
      </c>
      <c r="F953" s="11" t="s">
        <v>3670</v>
      </c>
      <c r="G953" s="11" t="s">
        <v>156</v>
      </c>
    </row>
    <row r="954" spans="1:7" x14ac:dyDescent="0.25">
      <c r="A954" s="10">
        <v>1173</v>
      </c>
      <c r="B954" s="11" t="s">
        <v>3671</v>
      </c>
      <c r="C954" s="11" t="s">
        <v>3672</v>
      </c>
      <c r="D954" s="11" t="s">
        <v>715</v>
      </c>
      <c r="E954" s="11" t="s">
        <v>716</v>
      </c>
      <c r="F954" s="11" t="s">
        <v>3673</v>
      </c>
      <c r="G954" s="11" t="s">
        <v>150</v>
      </c>
    </row>
    <row r="955" spans="1:7" x14ac:dyDescent="0.25">
      <c r="A955" s="10">
        <v>1174</v>
      </c>
      <c r="B955" s="11" t="s">
        <v>3674</v>
      </c>
      <c r="C955" s="11" t="s">
        <v>3675</v>
      </c>
      <c r="D955" s="11" t="s">
        <v>2876</v>
      </c>
      <c r="E955" s="11" t="s">
        <v>2877</v>
      </c>
      <c r="F955" s="11" t="s">
        <v>3676</v>
      </c>
      <c r="G955" s="11" t="s">
        <v>251</v>
      </c>
    </row>
    <row r="956" spans="1:7" x14ac:dyDescent="0.25">
      <c r="A956" s="10">
        <v>1175</v>
      </c>
      <c r="B956" s="11" t="s">
        <v>3677</v>
      </c>
      <c r="C956" s="11" t="s">
        <v>3678</v>
      </c>
      <c r="D956" s="11" t="s">
        <v>1179</v>
      </c>
      <c r="E956" s="11" t="s">
        <v>2924</v>
      </c>
      <c r="F956" s="11" t="s">
        <v>3679</v>
      </c>
      <c r="G956" s="11" t="s">
        <v>194</v>
      </c>
    </row>
    <row r="957" spans="1:7" x14ac:dyDescent="0.25">
      <c r="A957" s="10">
        <v>1176</v>
      </c>
      <c r="B957" s="11" t="s">
        <v>3680</v>
      </c>
      <c r="C957" s="11" t="s">
        <v>3681</v>
      </c>
      <c r="D957" s="11" t="s">
        <v>3682</v>
      </c>
      <c r="E957" s="11" t="s">
        <v>3683</v>
      </c>
      <c r="F957" s="11" t="s">
        <v>3684</v>
      </c>
      <c r="G957" s="11" t="s">
        <v>172</v>
      </c>
    </row>
    <row r="958" spans="1:7" x14ac:dyDescent="0.25">
      <c r="A958" s="10">
        <v>1177</v>
      </c>
      <c r="B958" s="11" t="s">
        <v>3685</v>
      </c>
      <c r="C958" s="11" t="s">
        <v>3686</v>
      </c>
      <c r="D958" s="11" t="s">
        <v>893</v>
      </c>
      <c r="E958" s="11" t="s">
        <v>894</v>
      </c>
      <c r="F958" s="11" t="s">
        <v>3687</v>
      </c>
      <c r="G958" s="11" t="s">
        <v>210</v>
      </c>
    </row>
    <row r="959" spans="1:7" x14ac:dyDescent="0.25">
      <c r="A959" s="10">
        <v>1178</v>
      </c>
      <c r="B959" s="11" t="s">
        <v>3688</v>
      </c>
      <c r="C959" s="11" t="s">
        <v>3689</v>
      </c>
      <c r="D959" s="11" t="s">
        <v>3690</v>
      </c>
      <c r="E959" s="11" t="s">
        <v>3691</v>
      </c>
      <c r="F959" s="11" t="s">
        <v>3692</v>
      </c>
      <c r="G959" s="11" t="s">
        <v>410</v>
      </c>
    </row>
    <row r="960" spans="1:7" x14ac:dyDescent="0.25">
      <c r="A960" s="10">
        <v>1179</v>
      </c>
      <c r="B960" s="11" t="s">
        <v>3693</v>
      </c>
      <c r="C960" s="11" t="s">
        <v>3694</v>
      </c>
      <c r="D960" s="11" t="s">
        <v>3695</v>
      </c>
      <c r="E960" s="11" t="s">
        <v>3696</v>
      </c>
      <c r="F960" s="11" t="s">
        <v>3697</v>
      </c>
      <c r="G960" s="11" t="s">
        <v>172</v>
      </c>
    </row>
    <row r="961" spans="1:7" x14ac:dyDescent="0.25">
      <c r="A961" s="10">
        <v>1180</v>
      </c>
      <c r="B961" s="11" t="s">
        <v>3698</v>
      </c>
      <c r="C961" s="11" t="s">
        <v>3699</v>
      </c>
      <c r="D961" s="11" t="s">
        <v>1119</v>
      </c>
      <c r="E961" s="11" t="s">
        <v>1120</v>
      </c>
      <c r="F961" s="11" t="s">
        <v>3700</v>
      </c>
      <c r="G961" s="11" t="s">
        <v>410</v>
      </c>
    </row>
    <row r="962" spans="1:7" x14ac:dyDescent="0.25">
      <c r="A962" s="10">
        <v>1181</v>
      </c>
      <c r="B962" s="11" t="s">
        <v>3701</v>
      </c>
      <c r="C962" s="11" t="s">
        <v>3702</v>
      </c>
      <c r="D962" s="11" t="s">
        <v>3703</v>
      </c>
      <c r="E962" s="11" t="s">
        <v>3704</v>
      </c>
      <c r="F962" s="11" t="s">
        <v>3705</v>
      </c>
      <c r="G962" s="11" t="s">
        <v>178</v>
      </c>
    </row>
    <row r="963" spans="1:7" x14ac:dyDescent="0.25">
      <c r="A963" s="10">
        <v>1182</v>
      </c>
      <c r="B963" s="11" t="s">
        <v>3706</v>
      </c>
      <c r="C963" s="11" t="s">
        <v>3707</v>
      </c>
      <c r="D963" s="11" t="s">
        <v>618</v>
      </c>
      <c r="E963" s="11" t="s">
        <v>182</v>
      </c>
      <c r="F963" s="11" t="s">
        <v>3708</v>
      </c>
      <c r="G963" s="11" t="s">
        <v>182</v>
      </c>
    </row>
    <row r="964" spans="1:7" x14ac:dyDescent="0.25">
      <c r="A964" s="10">
        <v>1183</v>
      </c>
      <c r="B964" s="11" t="s">
        <v>3709</v>
      </c>
      <c r="C964" s="11" t="s">
        <v>3710</v>
      </c>
      <c r="D964" s="11" t="s">
        <v>3711</v>
      </c>
      <c r="E964" s="11" t="s">
        <v>3712</v>
      </c>
      <c r="F964" s="11" t="s">
        <v>3713</v>
      </c>
      <c r="G964" s="11" t="s">
        <v>410</v>
      </c>
    </row>
    <row r="965" spans="1:7" x14ac:dyDescent="0.25">
      <c r="A965" s="10">
        <v>1184</v>
      </c>
      <c r="B965" s="11" t="s">
        <v>3714</v>
      </c>
      <c r="C965" s="11" t="s">
        <v>3715</v>
      </c>
      <c r="D965" s="11" t="s">
        <v>164</v>
      </c>
      <c r="E965" s="11" t="s">
        <v>165</v>
      </c>
      <c r="F965" s="11" t="s">
        <v>3716</v>
      </c>
      <c r="G965" s="11" t="s">
        <v>156</v>
      </c>
    </row>
    <row r="966" spans="1:7" x14ac:dyDescent="0.25">
      <c r="A966" s="10">
        <v>1185</v>
      </c>
      <c r="B966" s="11" t="s">
        <v>3717</v>
      </c>
      <c r="C966" s="11" t="s">
        <v>3718</v>
      </c>
      <c r="D966" s="11" t="s">
        <v>3719</v>
      </c>
      <c r="E966" s="11" t="s">
        <v>3720</v>
      </c>
      <c r="F966" s="11" t="s">
        <v>3721</v>
      </c>
      <c r="G966" s="11" t="s">
        <v>178</v>
      </c>
    </row>
    <row r="967" spans="1:7" x14ac:dyDescent="0.25">
      <c r="A967" s="10">
        <v>1186</v>
      </c>
      <c r="B967" s="11" t="s">
        <v>3722</v>
      </c>
      <c r="C967" s="11" t="s">
        <v>3723</v>
      </c>
      <c r="D967" s="11" t="s">
        <v>2372</v>
      </c>
      <c r="E967" s="11" t="s">
        <v>2575</v>
      </c>
      <c r="F967" s="11" t="s">
        <v>3724</v>
      </c>
      <c r="G967" s="11" t="s">
        <v>178</v>
      </c>
    </row>
    <row r="968" spans="1:7" x14ac:dyDescent="0.25">
      <c r="A968" s="10">
        <v>1187</v>
      </c>
      <c r="B968" s="11" t="s">
        <v>3725</v>
      </c>
      <c r="C968" s="11" t="s">
        <v>3726</v>
      </c>
      <c r="D968" s="11" t="s">
        <v>2306</v>
      </c>
      <c r="E968" s="11" t="s">
        <v>2307</v>
      </c>
      <c r="F968" s="11" t="s">
        <v>3727</v>
      </c>
      <c r="G968" s="11" t="s">
        <v>210</v>
      </c>
    </row>
    <row r="969" spans="1:7" x14ac:dyDescent="0.25">
      <c r="A969" s="10">
        <v>1189</v>
      </c>
      <c r="B969" s="11" t="s">
        <v>3728</v>
      </c>
      <c r="C969" s="11" t="s">
        <v>3729</v>
      </c>
      <c r="D969" s="11" t="s">
        <v>1296</v>
      </c>
      <c r="E969" s="11" t="s">
        <v>1297</v>
      </c>
      <c r="F969" s="11" t="s">
        <v>3730</v>
      </c>
      <c r="G969" s="11" t="s">
        <v>410</v>
      </c>
    </row>
    <row r="970" spans="1:7" x14ac:dyDescent="0.25">
      <c r="A970" s="10">
        <v>1190</v>
      </c>
      <c r="B970" s="11" t="s">
        <v>3731</v>
      </c>
      <c r="C970" s="11" t="s">
        <v>3732</v>
      </c>
      <c r="D970" s="11" t="s">
        <v>1040</v>
      </c>
      <c r="E970" s="11" t="s">
        <v>1041</v>
      </c>
      <c r="F970" s="11" t="s">
        <v>3733</v>
      </c>
      <c r="G970" s="11" t="s">
        <v>410</v>
      </c>
    </row>
    <row r="971" spans="1:7" x14ac:dyDescent="0.25">
      <c r="A971" s="10">
        <v>1191</v>
      </c>
      <c r="B971" s="11" t="s">
        <v>3734</v>
      </c>
      <c r="C971" s="11" t="s">
        <v>3735</v>
      </c>
      <c r="D971" s="11" t="s">
        <v>2602</v>
      </c>
      <c r="E971" s="11" t="s">
        <v>2603</v>
      </c>
      <c r="F971" s="11" t="s">
        <v>3736</v>
      </c>
      <c r="G971" s="11" t="s">
        <v>251</v>
      </c>
    </row>
    <row r="972" spans="1:7" x14ac:dyDescent="0.25">
      <c r="A972" s="10">
        <v>1192</v>
      </c>
      <c r="B972" s="11" t="s">
        <v>3737</v>
      </c>
      <c r="C972" s="11" t="s">
        <v>3738</v>
      </c>
      <c r="D972" s="11" t="s">
        <v>1171</v>
      </c>
      <c r="E972" s="11" t="s">
        <v>1172</v>
      </c>
      <c r="F972" s="11" t="s">
        <v>3739</v>
      </c>
      <c r="G972" s="11" t="s">
        <v>194</v>
      </c>
    </row>
    <row r="973" spans="1:7" x14ac:dyDescent="0.25">
      <c r="A973" s="10">
        <v>1193</v>
      </c>
      <c r="B973" s="11" t="s">
        <v>3740</v>
      </c>
      <c r="C973" s="11" t="s">
        <v>3741</v>
      </c>
      <c r="D973" s="11" t="s">
        <v>3742</v>
      </c>
      <c r="E973" s="11" t="s">
        <v>3743</v>
      </c>
      <c r="F973" s="11" t="s">
        <v>3744</v>
      </c>
      <c r="G973" s="11" t="s">
        <v>219</v>
      </c>
    </row>
    <row r="974" spans="1:7" x14ac:dyDescent="0.25">
      <c r="A974" s="10">
        <v>1194</v>
      </c>
      <c r="B974" s="11" t="s">
        <v>3745</v>
      </c>
      <c r="C974" s="11" t="s">
        <v>3746</v>
      </c>
      <c r="D974" s="11" t="s">
        <v>604</v>
      </c>
      <c r="E974" s="11" t="s">
        <v>1446</v>
      </c>
      <c r="F974" s="11" t="s">
        <v>3747</v>
      </c>
      <c r="G974" s="11" t="s">
        <v>219</v>
      </c>
    </row>
    <row r="975" spans="1:7" x14ac:dyDescent="0.25">
      <c r="A975" s="10">
        <v>1195</v>
      </c>
      <c r="B975" s="11" t="s">
        <v>3748</v>
      </c>
      <c r="C975" s="11" t="s">
        <v>3749</v>
      </c>
      <c r="D975" s="11" t="s">
        <v>397</v>
      </c>
      <c r="E975" s="11" t="s">
        <v>398</v>
      </c>
      <c r="F975" s="11" t="s">
        <v>3750</v>
      </c>
      <c r="G975" s="11" t="s">
        <v>172</v>
      </c>
    </row>
    <row r="976" spans="1:7" x14ac:dyDescent="0.25">
      <c r="A976" s="10">
        <v>1196</v>
      </c>
      <c r="B976" s="11" t="s">
        <v>3751</v>
      </c>
      <c r="C976" s="11" t="s">
        <v>3749</v>
      </c>
      <c r="D976" s="11" t="s">
        <v>876</v>
      </c>
      <c r="E976" s="11" t="s">
        <v>881</v>
      </c>
      <c r="F976" s="11" t="s">
        <v>3752</v>
      </c>
      <c r="G976" s="11" t="s">
        <v>194</v>
      </c>
    </row>
    <row r="977" spans="1:7" x14ac:dyDescent="0.25">
      <c r="A977" s="10">
        <v>1197</v>
      </c>
      <c r="B977" s="11" t="s">
        <v>3753</v>
      </c>
      <c r="C977" s="11" t="s">
        <v>3754</v>
      </c>
      <c r="D977" s="11" t="s">
        <v>2346</v>
      </c>
      <c r="E977" s="11" t="s">
        <v>2347</v>
      </c>
      <c r="F977" s="11" t="s">
        <v>3755</v>
      </c>
      <c r="G977" s="11" t="s">
        <v>251</v>
      </c>
    </row>
    <row r="978" spans="1:7" x14ac:dyDescent="0.25">
      <c r="A978" s="10">
        <v>1198</v>
      </c>
      <c r="B978" s="11" t="s">
        <v>3756</v>
      </c>
      <c r="C978" s="11" t="s">
        <v>3757</v>
      </c>
      <c r="D978" s="11" t="s">
        <v>2281</v>
      </c>
      <c r="E978" s="11" t="s">
        <v>2282</v>
      </c>
      <c r="F978" s="11" t="s">
        <v>3758</v>
      </c>
      <c r="G978" s="11" t="s">
        <v>410</v>
      </c>
    </row>
    <row r="979" spans="1:7" x14ac:dyDescent="0.25">
      <c r="A979" s="10">
        <v>1199</v>
      </c>
      <c r="B979" s="11" t="s">
        <v>3759</v>
      </c>
      <c r="C979" s="11" t="s">
        <v>3760</v>
      </c>
      <c r="D979" s="11" t="s">
        <v>1704</v>
      </c>
      <c r="E979" s="11" t="s">
        <v>1705</v>
      </c>
      <c r="F979" s="11" t="s">
        <v>3761</v>
      </c>
      <c r="G979" s="11" t="s">
        <v>251</v>
      </c>
    </row>
    <row r="980" spans="1:7" x14ac:dyDescent="0.25">
      <c r="A980" s="10">
        <v>1200</v>
      </c>
      <c r="B980" s="11" t="s">
        <v>3762</v>
      </c>
      <c r="C980" s="11" t="s">
        <v>3763</v>
      </c>
      <c r="D980" s="11" t="s">
        <v>3764</v>
      </c>
      <c r="E980" s="11" t="s">
        <v>3765</v>
      </c>
      <c r="F980" s="11" t="s">
        <v>3766</v>
      </c>
      <c r="G980" s="11" t="s">
        <v>251</v>
      </c>
    </row>
    <row r="981" spans="1:7" x14ac:dyDescent="0.25">
      <c r="A981" s="10">
        <v>1201</v>
      </c>
      <c r="B981" s="11" t="s">
        <v>3767</v>
      </c>
      <c r="C981" s="11" t="s">
        <v>3768</v>
      </c>
      <c r="D981" s="11" t="s">
        <v>546</v>
      </c>
      <c r="E981" s="11" t="s">
        <v>547</v>
      </c>
      <c r="F981" s="11" t="s">
        <v>3769</v>
      </c>
      <c r="G981" s="11" t="s">
        <v>172</v>
      </c>
    </row>
    <row r="982" spans="1:7" x14ac:dyDescent="0.25">
      <c r="A982" s="10">
        <v>1202</v>
      </c>
      <c r="B982" s="11" t="s">
        <v>3770</v>
      </c>
      <c r="C982" s="11" t="s">
        <v>3771</v>
      </c>
      <c r="D982" s="11" t="s">
        <v>2208</v>
      </c>
      <c r="E982" s="11" t="s">
        <v>2209</v>
      </c>
      <c r="F982" s="11" t="s">
        <v>3772</v>
      </c>
      <c r="G982" s="11" t="s">
        <v>410</v>
      </c>
    </row>
    <row r="983" spans="1:7" x14ac:dyDescent="0.25">
      <c r="A983" s="10">
        <v>1203</v>
      </c>
      <c r="B983" s="11" t="s">
        <v>3773</v>
      </c>
      <c r="C983" s="11" t="s">
        <v>3774</v>
      </c>
      <c r="D983" s="11" t="s">
        <v>783</v>
      </c>
      <c r="E983" s="11" t="s">
        <v>2230</v>
      </c>
      <c r="F983" s="11" t="s">
        <v>3775</v>
      </c>
      <c r="G983" s="11" t="s">
        <v>219</v>
      </c>
    </row>
    <row r="984" spans="1:7" x14ac:dyDescent="0.25">
      <c r="A984" s="10">
        <v>1204</v>
      </c>
      <c r="B984" s="11" t="s">
        <v>3776</v>
      </c>
      <c r="C984" s="11" t="s">
        <v>3777</v>
      </c>
      <c r="D984" s="11" t="s">
        <v>908</v>
      </c>
      <c r="E984" s="11" t="s">
        <v>3778</v>
      </c>
      <c r="F984" s="11" t="s">
        <v>3779</v>
      </c>
      <c r="G984" s="11" t="s">
        <v>410</v>
      </c>
    </row>
    <row r="985" spans="1:7" x14ac:dyDescent="0.25">
      <c r="A985" s="10">
        <v>1205</v>
      </c>
      <c r="B985" s="11" t="s">
        <v>3780</v>
      </c>
      <c r="C985" s="11" t="s">
        <v>3781</v>
      </c>
      <c r="D985" s="11" t="s">
        <v>1759</v>
      </c>
      <c r="E985" s="11" t="s">
        <v>1993</v>
      </c>
      <c r="F985" s="11" t="s">
        <v>3782</v>
      </c>
      <c r="G985" s="11" t="s">
        <v>178</v>
      </c>
    </row>
    <row r="986" spans="1:7" x14ac:dyDescent="0.25">
      <c r="A986" s="10">
        <v>1206</v>
      </c>
      <c r="B986" s="11" t="s">
        <v>3783</v>
      </c>
      <c r="C986" s="11" t="s">
        <v>3784</v>
      </c>
      <c r="D986" s="11" t="s">
        <v>1330</v>
      </c>
      <c r="E986" s="11" t="s">
        <v>1331</v>
      </c>
      <c r="F986" s="11" t="s">
        <v>3785</v>
      </c>
      <c r="G986" s="11" t="s">
        <v>150</v>
      </c>
    </row>
    <row r="987" spans="1:7" x14ac:dyDescent="0.25">
      <c r="A987" s="10">
        <v>1207</v>
      </c>
      <c r="B987" s="11" t="s">
        <v>3786</v>
      </c>
      <c r="C987" s="11" t="s">
        <v>3787</v>
      </c>
      <c r="D987" s="11" t="s">
        <v>3788</v>
      </c>
      <c r="E987" s="11" t="s">
        <v>3789</v>
      </c>
      <c r="F987" s="11" t="s">
        <v>3790</v>
      </c>
      <c r="G987" s="11" t="s">
        <v>251</v>
      </c>
    </row>
    <row r="988" spans="1:7" x14ac:dyDescent="0.25">
      <c r="A988" s="10">
        <v>1208</v>
      </c>
      <c r="B988" s="11" t="s">
        <v>3791</v>
      </c>
      <c r="C988" s="11" t="s">
        <v>3792</v>
      </c>
      <c r="D988" s="11" t="s">
        <v>3793</v>
      </c>
      <c r="E988" s="11" t="s">
        <v>3794</v>
      </c>
      <c r="F988" s="11" t="s">
        <v>3795</v>
      </c>
      <c r="G988" s="11" t="s">
        <v>172</v>
      </c>
    </row>
    <row r="989" spans="1:7" x14ac:dyDescent="0.25">
      <c r="A989" s="10">
        <v>1209</v>
      </c>
      <c r="B989" s="11" t="s">
        <v>3796</v>
      </c>
      <c r="C989" s="11" t="s">
        <v>3797</v>
      </c>
      <c r="D989" s="11" t="s">
        <v>2033</v>
      </c>
      <c r="E989" s="11" t="s">
        <v>2034</v>
      </c>
      <c r="F989" s="11" t="s">
        <v>3798</v>
      </c>
      <c r="G989" s="11" t="s">
        <v>194</v>
      </c>
    </row>
    <row r="990" spans="1:7" x14ac:dyDescent="0.25">
      <c r="A990" s="10">
        <v>1210</v>
      </c>
      <c r="B990" s="11" t="s">
        <v>3799</v>
      </c>
      <c r="C990" s="11" t="s">
        <v>3800</v>
      </c>
      <c r="D990" s="11" t="s">
        <v>3801</v>
      </c>
      <c r="E990" s="11" t="s">
        <v>3802</v>
      </c>
      <c r="F990" s="11" t="s">
        <v>3803</v>
      </c>
      <c r="G990" s="11" t="s">
        <v>172</v>
      </c>
    </row>
    <row r="991" spans="1:7" x14ac:dyDescent="0.25">
      <c r="A991" s="10">
        <v>1211</v>
      </c>
      <c r="B991" s="11" t="s">
        <v>3804</v>
      </c>
      <c r="C991" s="11" t="s">
        <v>3805</v>
      </c>
      <c r="D991" s="11" t="s">
        <v>626</v>
      </c>
      <c r="E991" s="11" t="s">
        <v>627</v>
      </c>
      <c r="F991" s="11" t="s">
        <v>3806</v>
      </c>
      <c r="G991" s="11" t="s">
        <v>172</v>
      </c>
    </row>
    <row r="992" spans="1:7" x14ac:dyDescent="0.25">
      <c r="A992" s="10">
        <v>1212</v>
      </c>
      <c r="B992" s="11" t="s">
        <v>3807</v>
      </c>
      <c r="C992" s="11" t="s">
        <v>3808</v>
      </c>
      <c r="D992" s="11" t="s">
        <v>1607</v>
      </c>
      <c r="E992" s="11" t="s">
        <v>1608</v>
      </c>
      <c r="F992" s="11" t="s">
        <v>3809</v>
      </c>
      <c r="G992" s="11" t="s">
        <v>150</v>
      </c>
    </row>
    <row r="993" spans="1:7" x14ac:dyDescent="0.25">
      <c r="A993" s="10">
        <v>1213</v>
      </c>
      <c r="B993" s="11" t="s">
        <v>3810</v>
      </c>
      <c r="C993" s="11" t="s">
        <v>3811</v>
      </c>
      <c r="D993" s="11" t="s">
        <v>2754</v>
      </c>
      <c r="E993" s="11" t="s">
        <v>3812</v>
      </c>
      <c r="F993" s="11" t="s">
        <v>3813</v>
      </c>
      <c r="G993" s="11" t="s">
        <v>210</v>
      </c>
    </row>
    <row r="994" spans="1:7" x14ac:dyDescent="0.25">
      <c r="A994" s="10">
        <v>1215</v>
      </c>
      <c r="B994" s="11" t="s">
        <v>3814</v>
      </c>
      <c r="C994" s="11" t="s">
        <v>3815</v>
      </c>
      <c r="D994" s="11" t="s">
        <v>738</v>
      </c>
      <c r="E994" s="11" t="s">
        <v>739</v>
      </c>
      <c r="F994" s="11" t="s">
        <v>3816</v>
      </c>
      <c r="G994" s="11" t="s">
        <v>156</v>
      </c>
    </row>
    <row r="995" spans="1:7" x14ac:dyDescent="0.25">
      <c r="A995" s="10">
        <v>1216</v>
      </c>
      <c r="B995" s="11" t="s">
        <v>3817</v>
      </c>
      <c r="C995" s="11" t="s">
        <v>3818</v>
      </c>
      <c r="D995" s="11" t="s">
        <v>3819</v>
      </c>
      <c r="E995" s="11" t="s">
        <v>3820</v>
      </c>
      <c r="F995" s="11" t="s">
        <v>3821</v>
      </c>
      <c r="G995" s="11" t="s">
        <v>410</v>
      </c>
    </row>
    <row r="996" spans="1:7" x14ac:dyDescent="0.25">
      <c r="A996" s="10">
        <v>1219</v>
      </c>
      <c r="B996" s="11" t="s">
        <v>3822</v>
      </c>
      <c r="C996" s="11" t="s">
        <v>3823</v>
      </c>
      <c r="D996" s="11" t="s">
        <v>1976</v>
      </c>
      <c r="E996" s="11" t="s">
        <v>1977</v>
      </c>
      <c r="F996" s="11" t="s">
        <v>3824</v>
      </c>
      <c r="G996" s="11" t="s">
        <v>172</v>
      </c>
    </row>
    <row r="997" spans="1:7" x14ac:dyDescent="0.25">
      <c r="A997" s="10">
        <v>1220</v>
      </c>
      <c r="B997" s="11" t="s">
        <v>3825</v>
      </c>
      <c r="C997" s="11" t="s">
        <v>3826</v>
      </c>
      <c r="D997" s="11" t="s">
        <v>2320</v>
      </c>
      <c r="E997" s="11" t="s">
        <v>2321</v>
      </c>
      <c r="F997" s="11" t="s">
        <v>3827</v>
      </c>
      <c r="G997" s="11" t="s">
        <v>172</v>
      </c>
    </row>
    <row r="998" spans="1:7" x14ac:dyDescent="0.25">
      <c r="A998" s="10">
        <v>1221</v>
      </c>
      <c r="B998" s="11" t="s">
        <v>3828</v>
      </c>
      <c r="C998" s="11" t="s">
        <v>3829</v>
      </c>
      <c r="D998" s="11" t="s">
        <v>2487</v>
      </c>
      <c r="E998" s="11" t="s">
        <v>2488</v>
      </c>
      <c r="F998" s="11" t="s">
        <v>3830</v>
      </c>
      <c r="G998" s="11" t="s">
        <v>410</v>
      </c>
    </row>
    <row r="999" spans="1:7" x14ac:dyDescent="0.25">
      <c r="A999" s="10">
        <v>1222</v>
      </c>
      <c r="B999" s="11" t="s">
        <v>3831</v>
      </c>
      <c r="C999" s="11" t="s">
        <v>3832</v>
      </c>
      <c r="D999" s="11" t="s">
        <v>1559</v>
      </c>
      <c r="E999" s="11" t="s">
        <v>1560</v>
      </c>
      <c r="F999" s="11" t="s">
        <v>3833</v>
      </c>
      <c r="G999" s="11" t="s">
        <v>178</v>
      </c>
    </row>
    <row r="1000" spans="1:7" x14ac:dyDescent="0.25">
      <c r="A1000" s="10">
        <v>1223</v>
      </c>
      <c r="B1000" s="11" t="s">
        <v>3834</v>
      </c>
      <c r="C1000" s="11" t="s">
        <v>3835</v>
      </c>
      <c r="D1000" s="11" t="s">
        <v>3139</v>
      </c>
      <c r="E1000" s="11" t="s">
        <v>3140</v>
      </c>
      <c r="F1000" s="11" t="s">
        <v>3836</v>
      </c>
      <c r="G1000" s="11" t="s">
        <v>219</v>
      </c>
    </row>
    <row r="1001" spans="1:7" x14ac:dyDescent="0.25">
      <c r="A1001" s="10">
        <v>1224</v>
      </c>
      <c r="B1001" s="11" t="s">
        <v>3837</v>
      </c>
      <c r="C1001" s="11" t="s">
        <v>3838</v>
      </c>
      <c r="D1001" s="11" t="s">
        <v>2038</v>
      </c>
      <c r="E1001" s="11" t="s">
        <v>2039</v>
      </c>
      <c r="F1001" s="11" t="s">
        <v>3839</v>
      </c>
      <c r="G1001" s="11" t="s">
        <v>178</v>
      </c>
    </row>
    <row r="1002" spans="1:7" x14ac:dyDescent="0.25">
      <c r="A1002" s="10">
        <v>1226</v>
      </c>
      <c r="B1002" s="11" t="s">
        <v>3840</v>
      </c>
      <c r="C1002" s="11" t="s">
        <v>3838</v>
      </c>
      <c r="D1002" s="11" t="s">
        <v>2134</v>
      </c>
      <c r="E1002" s="11" t="s">
        <v>2135</v>
      </c>
      <c r="F1002" s="11" t="s">
        <v>3841</v>
      </c>
      <c r="G1002" s="11" t="s">
        <v>172</v>
      </c>
    </row>
    <row r="1003" spans="1:7" x14ac:dyDescent="0.25">
      <c r="A1003" s="10">
        <v>1227</v>
      </c>
      <c r="B1003" s="11" t="s">
        <v>3842</v>
      </c>
      <c r="C1003" s="11" t="s">
        <v>3843</v>
      </c>
      <c r="D1003" s="11" t="s">
        <v>3844</v>
      </c>
      <c r="E1003" s="11" t="s">
        <v>3845</v>
      </c>
      <c r="F1003" s="11" t="s">
        <v>3846</v>
      </c>
      <c r="G1003" s="11" t="s">
        <v>172</v>
      </c>
    </row>
    <row r="1004" spans="1:7" x14ac:dyDescent="0.25">
      <c r="A1004" s="10">
        <v>1228</v>
      </c>
      <c r="B1004" s="11" t="s">
        <v>3847</v>
      </c>
      <c r="C1004" s="11" t="s">
        <v>3848</v>
      </c>
      <c r="D1004" s="11" t="s">
        <v>2482</v>
      </c>
      <c r="E1004" s="11" t="s">
        <v>2483</v>
      </c>
      <c r="F1004" s="11" t="s">
        <v>3849</v>
      </c>
      <c r="G1004" s="11" t="s">
        <v>219</v>
      </c>
    </row>
    <row r="1005" spans="1:7" x14ac:dyDescent="0.25">
      <c r="A1005" s="10">
        <v>1229</v>
      </c>
      <c r="B1005" s="11" t="s">
        <v>3850</v>
      </c>
      <c r="C1005" s="11" t="s">
        <v>3848</v>
      </c>
      <c r="D1005" s="11" t="s">
        <v>3851</v>
      </c>
      <c r="E1005" s="11" t="s">
        <v>3852</v>
      </c>
      <c r="F1005" s="11" t="s">
        <v>3853</v>
      </c>
      <c r="G1005" s="11" t="s">
        <v>219</v>
      </c>
    </row>
    <row r="1006" spans="1:7" x14ac:dyDescent="0.25">
      <c r="A1006" s="10">
        <v>1230</v>
      </c>
      <c r="B1006" s="11" t="s">
        <v>3854</v>
      </c>
      <c r="C1006" s="11" t="s">
        <v>3855</v>
      </c>
      <c r="D1006" s="11" t="s">
        <v>413</v>
      </c>
      <c r="E1006" s="11" t="s">
        <v>414</v>
      </c>
      <c r="F1006" s="11" t="s">
        <v>3856</v>
      </c>
      <c r="G1006" s="11" t="s">
        <v>410</v>
      </c>
    </row>
    <row r="1007" spans="1:7" x14ac:dyDescent="0.25">
      <c r="A1007" s="10">
        <v>1231</v>
      </c>
      <c r="B1007" s="11" t="s">
        <v>3857</v>
      </c>
      <c r="C1007" s="11" t="s">
        <v>348</v>
      </c>
      <c r="D1007" s="11" t="s">
        <v>591</v>
      </c>
      <c r="E1007" s="11" t="s">
        <v>592</v>
      </c>
      <c r="F1007" s="11" t="s">
        <v>3858</v>
      </c>
      <c r="G1007" s="11" t="s">
        <v>219</v>
      </c>
    </row>
    <row r="1008" spans="1:7" x14ac:dyDescent="0.25">
      <c r="A1008" s="10">
        <v>1232</v>
      </c>
      <c r="B1008" s="11" t="s">
        <v>3859</v>
      </c>
      <c r="C1008" s="11" t="s">
        <v>3860</v>
      </c>
      <c r="D1008" s="11" t="s">
        <v>2920</v>
      </c>
      <c r="E1008" s="11" t="s">
        <v>2921</v>
      </c>
      <c r="F1008" s="11" t="s">
        <v>3861</v>
      </c>
      <c r="G1008" s="11" t="s">
        <v>194</v>
      </c>
    </row>
    <row r="1009" spans="1:7" x14ac:dyDescent="0.25">
      <c r="A1009" s="10">
        <v>1233</v>
      </c>
      <c r="B1009" s="11" t="s">
        <v>3862</v>
      </c>
      <c r="C1009" s="11" t="s">
        <v>3863</v>
      </c>
      <c r="D1009" s="11" t="s">
        <v>1030</v>
      </c>
      <c r="E1009" s="11" t="s">
        <v>3864</v>
      </c>
      <c r="F1009" s="11" t="s">
        <v>3865</v>
      </c>
      <c r="G1009" s="11" t="s">
        <v>410</v>
      </c>
    </row>
    <row r="1010" spans="1:7" x14ac:dyDescent="0.25">
      <c r="A1010" s="10">
        <v>1234</v>
      </c>
      <c r="B1010" s="11" t="s">
        <v>3866</v>
      </c>
      <c r="C1010" s="11" t="s">
        <v>3867</v>
      </c>
      <c r="D1010" s="11" t="s">
        <v>3868</v>
      </c>
      <c r="E1010" s="11" t="s">
        <v>3869</v>
      </c>
      <c r="F1010" s="11" t="s">
        <v>3870</v>
      </c>
      <c r="G1010" s="11" t="s">
        <v>219</v>
      </c>
    </row>
    <row r="1011" spans="1:7" x14ac:dyDescent="0.25">
      <c r="A1011" s="10">
        <v>1235</v>
      </c>
      <c r="B1011" s="11" t="s">
        <v>3871</v>
      </c>
      <c r="C1011" s="11" t="s">
        <v>3872</v>
      </c>
      <c r="D1011" s="11" t="s">
        <v>3873</v>
      </c>
      <c r="E1011" s="11" t="s">
        <v>3874</v>
      </c>
      <c r="F1011" s="11" t="s">
        <v>3875</v>
      </c>
      <c r="G1011" s="11" t="s">
        <v>194</v>
      </c>
    </row>
    <row r="1012" spans="1:7" x14ac:dyDescent="0.25">
      <c r="A1012" s="10">
        <v>1236</v>
      </c>
      <c r="B1012" s="11" t="s">
        <v>3876</v>
      </c>
      <c r="C1012" s="11" t="s">
        <v>3877</v>
      </c>
      <c r="D1012" s="11" t="s">
        <v>3878</v>
      </c>
      <c r="E1012" s="11" t="s">
        <v>3879</v>
      </c>
      <c r="F1012" s="11" t="s">
        <v>3880</v>
      </c>
      <c r="G1012" s="11" t="s">
        <v>194</v>
      </c>
    </row>
    <row r="1013" spans="1:7" x14ac:dyDescent="0.25">
      <c r="A1013" s="10">
        <v>1237</v>
      </c>
      <c r="B1013" s="11" t="s">
        <v>3881</v>
      </c>
      <c r="C1013" s="11" t="s">
        <v>3882</v>
      </c>
      <c r="D1013" s="11" t="s">
        <v>3883</v>
      </c>
      <c r="E1013" s="11" t="s">
        <v>3884</v>
      </c>
      <c r="F1013" s="11" t="s">
        <v>3885</v>
      </c>
      <c r="G1013" s="11" t="s">
        <v>172</v>
      </c>
    </row>
    <row r="1014" spans="1:7" x14ac:dyDescent="0.25">
      <c r="A1014" s="10">
        <v>1238</v>
      </c>
      <c r="B1014" s="11" t="s">
        <v>3886</v>
      </c>
      <c r="C1014" s="11" t="s">
        <v>3887</v>
      </c>
      <c r="D1014" s="11" t="s">
        <v>1166</v>
      </c>
      <c r="E1014" s="11" t="s">
        <v>1167</v>
      </c>
      <c r="F1014" s="11" t="s">
        <v>3888</v>
      </c>
      <c r="G1014" s="11" t="s">
        <v>194</v>
      </c>
    </row>
    <row r="1015" spans="1:7" x14ac:dyDescent="0.25">
      <c r="A1015" s="10">
        <v>1239</v>
      </c>
      <c r="B1015" s="11" t="s">
        <v>3889</v>
      </c>
      <c r="C1015" s="11" t="s">
        <v>3890</v>
      </c>
      <c r="D1015" s="11" t="s">
        <v>2081</v>
      </c>
      <c r="E1015" s="11" t="s">
        <v>2082</v>
      </c>
      <c r="F1015" s="11" t="s">
        <v>3891</v>
      </c>
      <c r="G1015" s="11" t="s">
        <v>251</v>
      </c>
    </row>
    <row r="1016" spans="1:7" x14ac:dyDescent="0.25">
      <c r="A1016" s="10">
        <v>1240</v>
      </c>
      <c r="B1016" s="11" t="s">
        <v>3892</v>
      </c>
      <c r="C1016" s="11" t="s">
        <v>3893</v>
      </c>
      <c r="D1016" s="11" t="s">
        <v>1318</v>
      </c>
      <c r="E1016" s="11" t="s">
        <v>1319</v>
      </c>
      <c r="F1016" s="11" t="s">
        <v>3894</v>
      </c>
      <c r="G1016" s="11" t="s">
        <v>410</v>
      </c>
    </row>
    <row r="1017" spans="1:7" x14ac:dyDescent="0.25">
      <c r="A1017" s="10">
        <v>1241</v>
      </c>
      <c r="B1017" s="11" t="s">
        <v>3895</v>
      </c>
      <c r="C1017" s="11" t="s">
        <v>3896</v>
      </c>
      <c r="D1017" s="11" t="s">
        <v>1865</v>
      </c>
      <c r="E1017" s="11" t="s">
        <v>1866</v>
      </c>
      <c r="F1017" s="11" t="s">
        <v>3897</v>
      </c>
      <c r="G1017" s="11" t="s">
        <v>410</v>
      </c>
    </row>
    <row r="1018" spans="1:7" x14ac:dyDescent="0.25">
      <c r="A1018" s="10">
        <v>1242</v>
      </c>
      <c r="B1018" s="11" t="s">
        <v>3898</v>
      </c>
      <c r="C1018" s="11" t="s">
        <v>3899</v>
      </c>
      <c r="D1018" s="11" t="s">
        <v>1514</v>
      </c>
      <c r="E1018" s="11" t="s">
        <v>2637</v>
      </c>
      <c r="F1018" s="11" t="s">
        <v>3900</v>
      </c>
      <c r="G1018" s="11" t="s">
        <v>178</v>
      </c>
    </row>
    <row r="1019" spans="1:7" x14ac:dyDescent="0.25">
      <c r="A1019" s="10">
        <v>1244</v>
      </c>
      <c r="B1019" s="11" t="s">
        <v>3901</v>
      </c>
      <c r="C1019" s="11" t="s">
        <v>3902</v>
      </c>
      <c r="D1019" s="11" t="s">
        <v>678</v>
      </c>
      <c r="E1019" s="11" t="s">
        <v>679</v>
      </c>
      <c r="F1019" s="11" t="s">
        <v>3903</v>
      </c>
      <c r="G1019" s="11" t="s">
        <v>410</v>
      </c>
    </row>
    <row r="1020" spans="1:7" x14ac:dyDescent="0.25">
      <c r="A1020" s="10">
        <v>1245</v>
      </c>
      <c r="B1020" s="11" t="s">
        <v>3904</v>
      </c>
      <c r="C1020" s="11" t="s">
        <v>3905</v>
      </c>
      <c r="D1020" s="11" t="s">
        <v>3906</v>
      </c>
      <c r="E1020" s="11" t="s">
        <v>3907</v>
      </c>
      <c r="F1020" s="11" t="s">
        <v>3908</v>
      </c>
      <c r="G1020" s="11" t="s">
        <v>410</v>
      </c>
    </row>
    <row r="1021" spans="1:7" x14ac:dyDescent="0.25">
      <c r="A1021" s="10">
        <v>1246</v>
      </c>
      <c r="B1021" s="11" t="s">
        <v>3909</v>
      </c>
      <c r="C1021" s="11" t="s">
        <v>3910</v>
      </c>
      <c r="D1021" s="11" t="s">
        <v>3911</v>
      </c>
      <c r="E1021" s="11" t="s">
        <v>3912</v>
      </c>
      <c r="F1021" s="11" t="s">
        <v>3913</v>
      </c>
      <c r="G1021" s="11" t="s">
        <v>410</v>
      </c>
    </row>
    <row r="1022" spans="1:7" x14ac:dyDescent="0.25">
      <c r="A1022" s="10">
        <v>1248</v>
      </c>
      <c r="B1022" s="11" t="s">
        <v>3914</v>
      </c>
      <c r="C1022" s="11" t="s">
        <v>3915</v>
      </c>
      <c r="D1022" s="11" t="s">
        <v>2172</v>
      </c>
      <c r="E1022" s="11" t="s">
        <v>2173</v>
      </c>
      <c r="F1022" s="11" t="s">
        <v>3916</v>
      </c>
      <c r="G1022" s="11" t="s">
        <v>172</v>
      </c>
    </row>
    <row r="1023" spans="1:7" x14ac:dyDescent="0.25">
      <c r="A1023" s="10">
        <v>1249</v>
      </c>
      <c r="B1023" s="11" t="s">
        <v>3917</v>
      </c>
      <c r="C1023" s="11" t="s">
        <v>3918</v>
      </c>
      <c r="D1023" s="11" t="s">
        <v>2477</v>
      </c>
      <c r="E1023" s="11" t="s">
        <v>2478</v>
      </c>
      <c r="F1023" s="11" t="s">
        <v>3919</v>
      </c>
      <c r="G1023" s="11" t="s">
        <v>219</v>
      </c>
    </row>
    <row r="1024" spans="1:7" x14ac:dyDescent="0.25">
      <c r="A1024" s="10">
        <v>1250</v>
      </c>
      <c r="B1024" s="11" t="s">
        <v>3920</v>
      </c>
      <c r="C1024" s="11" t="s">
        <v>3921</v>
      </c>
      <c r="D1024" s="11" t="s">
        <v>2126</v>
      </c>
      <c r="E1024" s="11" t="s">
        <v>2828</v>
      </c>
      <c r="F1024" s="11" t="s">
        <v>3922</v>
      </c>
      <c r="G1024" s="11" t="s">
        <v>410</v>
      </c>
    </row>
    <row r="1025" spans="1:7" x14ac:dyDescent="0.25">
      <c r="A1025" s="10">
        <v>1251</v>
      </c>
      <c r="B1025" s="11" t="s">
        <v>3923</v>
      </c>
      <c r="C1025" s="11" t="s">
        <v>3924</v>
      </c>
      <c r="D1025" s="11" t="s">
        <v>3925</v>
      </c>
      <c r="E1025" s="11" t="s">
        <v>3926</v>
      </c>
      <c r="F1025" s="11" t="s">
        <v>3927</v>
      </c>
      <c r="G1025" s="11" t="s">
        <v>210</v>
      </c>
    </row>
    <row r="1026" spans="1:7" x14ac:dyDescent="0.25">
      <c r="A1026" s="10">
        <v>1252</v>
      </c>
      <c r="B1026" s="11" t="s">
        <v>3928</v>
      </c>
      <c r="C1026" s="11" t="s">
        <v>3929</v>
      </c>
      <c r="D1026" s="11" t="s">
        <v>147</v>
      </c>
      <c r="E1026" s="11" t="s">
        <v>148</v>
      </c>
      <c r="F1026" s="11" t="s">
        <v>3930</v>
      </c>
      <c r="G1026" s="11" t="s">
        <v>150</v>
      </c>
    </row>
    <row r="1027" spans="1:7" x14ac:dyDescent="0.25">
      <c r="A1027" s="10">
        <v>1253</v>
      </c>
      <c r="B1027" s="11" t="s">
        <v>3931</v>
      </c>
      <c r="C1027" s="11" t="s">
        <v>3932</v>
      </c>
      <c r="D1027" s="11" t="s">
        <v>3933</v>
      </c>
      <c r="E1027" s="11" t="s">
        <v>3934</v>
      </c>
      <c r="F1027" s="11" t="s">
        <v>3935</v>
      </c>
      <c r="G1027" s="11" t="s">
        <v>194</v>
      </c>
    </row>
    <row r="1028" spans="1:7" x14ac:dyDescent="0.25">
      <c r="A1028" s="10">
        <v>1254</v>
      </c>
      <c r="B1028" s="11" t="s">
        <v>3936</v>
      </c>
      <c r="C1028" s="11" t="s">
        <v>3937</v>
      </c>
      <c r="D1028" s="11" t="s">
        <v>3938</v>
      </c>
      <c r="E1028" s="11" t="s">
        <v>3939</v>
      </c>
      <c r="F1028" s="11" t="s">
        <v>3940</v>
      </c>
      <c r="G1028" s="11" t="s">
        <v>194</v>
      </c>
    </row>
    <row r="1029" spans="1:7" x14ac:dyDescent="0.25">
      <c r="A1029" s="10">
        <v>1255</v>
      </c>
      <c r="B1029" s="11" t="s">
        <v>3941</v>
      </c>
      <c r="C1029" s="11" t="s">
        <v>3942</v>
      </c>
      <c r="D1029" s="11" t="s">
        <v>2293</v>
      </c>
      <c r="E1029" s="11" t="s">
        <v>2294</v>
      </c>
      <c r="F1029" s="11" t="s">
        <v>3943</v>
      </c>
      <c r="G1029" s="11" t="s">
        <v>172</v>
      </c>
    </row>
    <row r="1030" spans="1:7" x14ac:dyDescent="0.25">
      <c r="A1030" s="10">
        <v>1256</v>
      </c>
      <c r="B1030" s="11" t="s">
        <v>3944</v>
      </c>
      <c r="C1030" s="11" t="s">
        <v>3945</v>
      </c>
      <c r="D1030" s="11" t="s">
        <v>1219</v>
      </c>
      <c r="E1030" s="11" t="s">
        <v>2657</v>
      </c>
      <c r="F1030" s="11" t="s">
        <v>3946</v>
      </c>
      <c r="G1030" s="11" t="s">
        <v>410</v>
      </c>
    </row>
    <row r="1031" spans="1:7" x14ac:dyDescent="0.25">
      <c r="A1031" s="10">
        <v>1257</v>
      </c>
      <c r="B1031" s="11" t="s">
        <v>3947</v>
      </c>
      <c r="C1031" s="11" t="s">
        <v>3948</v>
      </c>
      <c r="D1031" s="11" t="s">
        <v>1015</v>
      </c>
      <c r="E1031" s="11" t="s">
        <v>1929</v>
      </c>
      <c r="F1031" s="11" t="s">
        <v>3949</v>
      </c>
      <c r="G1031" s="11" t="s">
        <v>178</v>
      </c>
    </row>
    <row r="1032" spans="1:7" x14ac:dyDescent="0.25">
      <c r="A1032" s="10">
        <v>1258</v>
      </c>
      <c r="B1032" s="11" t="s">
        <v>3950</v>
      </c>
      <c r="C1032" s="11" t="s">
        <v>3951</v>
      </c>
      <c r="D1032" s="11" t="s">
        <v>1653</v>
      </c>
      <c r="E1032" s="11" t="s">
        <v>1948</v>
      </c>
      <c r="F1032" s="11" t="s">
        <v>3952</v>
      </c>
      <c r="G1032" s="11" t="s">
        <v>172</v>
      </c>
    </row>
    <row r="1033" spans="1:7" x14ac:dyDescent="0.25">
      <c r="A1033" s="10">
        <v>1259</v>
      </c>
      <c r="B1033" s="11" t="s">
        <v>3953</v>
      </c>
      <c r="C1033" s="11" t="s">
        <v>3954</v>
      </c>
      <c r="D1033" s="11" t="s">
        <v>2615</v>
      </c>
      <c r="E1033" s="11" t="s">
        <v>2616</v>
      </c>
      <c r="F1033" s="11" t="s">
        <v>3955</v>
      </c>
      <c r="G1033" s="11" t="s">
        <v>219</v>
      </c>
    </row>
    <row r="1034" spans="1:7" x14ac:dyDescent="0.25">
      <c r="A1034" s="10">
        <v>1260</v>
      </c>
      <c r="B1034" s="11" t="s">
        <v>3956</v>
      </c>
      <c r="C1034" s="11" t="s">
        <v>3957</v>
      </c>
      <c r="D1034" s="11" t="s">
        <v>770</v>
      </c>
      <c r="E1034" s="11" t="s">
        <v>771</v>
      </c>
      <c r="F1034" s="11" t="s">
        <v>3958</v>
      </c>
      <c r="G1034" s="11" t="s">
        <v>178</v>
      </c>
    </row>
    <row r="1035" spans="1:7" x14ac:dyDescent="0.25">
      <c r="A1035" s="10">
        <v>1261</v>
      </c>
      <c r="B1035" s="11" t="s">
        <v>3959</v>
      </c>
      <c r="C1035" s="11" t="s">
        <v>3960</v>
      </c>
      <c r="D1035" s="11" t="s">
        <v>377</v>
      </c>
      <c r="E1035" s="11" t="s">
        <v>631</v>
      </c>
      <c r="F1035" s="11" t="s">
        <v>3961</v>
      </c>
      <c r="G1035" s="11" t="s">
        <v>150</v>
      </c>
    </row>
    <row r="1036" spans="1:7" x14ac:dyDescent="0.25">
      <c r="A1036" s="10">
        <v>1262</v>
      </c>
      <c r="B1036" s="11" t="s">
        <v>3962</v>
      </c>
      <c r="C1036" s="11" t="s">
        <v>3963</v>
      </c>
      <c r="D1036" s="11" t="s">
        <v>3964</v>
      </c>
      <c r="E1036" s="11" t="s">
        <v>3965</v>
      </c>
      <c r="F1036" s="11" t="s">
        <v>3966</v>
      </c>
      <c r="G1036" s="11" t="s">
        <v>219</v>
      </c>
    </row>
    <row r="1037" spans="1:7" x14ac:dyDescent="0.25">
      <c r="A1037" s="10">
        <v>1263</v>
      </c>
      <c r="B1037" s="11" t="s">
        <v>3967</v>
      </c>
      <c r="C1037" s="11" t="s">
        <v>3968</v>
      </c>
      <c r="D1037" s="11" t="s">
        <v>1971</v>
      </c>
      <c r="E1037" s="11" t="s">
        <v>3969</v>
      </c>
      <c r="F1037" s="11" t="s">
        <v>3970</v>
      </c>
      <c r="G1037" s="11" t="s">
        <v>194</v>
      </c>
    </row>
    <row r="1038" spans="1:7" x14ac:dyDescent="0.25">
      <c r="A1038" s="10">
        <v>1264</v>
      </c>
      <c r="B1038" s="11" t="s">
        <v>3971</v>
      </c>
      <c r="C1038" s="11" t="s">
        <v>3972</v>
      </c>
      <c r="D1038" s="11" t="s">
        <v>3973</v>
      </c>
      <c r="E1038" s="11" t="s">
        <v>3974</v>
      </c>
      <c r="F1038" s="11" t="s">
        <v>3975</v>
      </c>
      <c r="G1038" s="11" t="s">
        <v>210</v>
      </c>
    </row>
    <row r="1039" spans="1:7" x14ac:dyDescent="0.25">
      <c r="A1039" s="10">
        <v>1265</v>
      </c>
      <c r="B1039" s="11" t="s">
        <v>3976</v>
      </c>
      <c r="C1039" s="11" t="s">
        <v>3977</v>
      </c>
      <c r="D1039" s="11" t="s">
        <v>936</v>
      </c>
      <c r="E1039" s="11" t="s">
        <v>937</v>
      </c>
      <c r="F1039" s="11" t="s">
        <v>3978</v>
      </c>
      <c r="G1039" s="11" t="s">
        <v>194</v>
      </c>
    </row>
    <row r="1040" spans="1:7" x14ac:dyDescent="0.25">
      <c r="A1040" s="10">
        <v>1266</v>
      </c>
      <c r="B1040" s="11" t="s">
        <v>3979</v>
      </c>
      <c r="C1040" s="11" t="s">
        <v>3980</v>
      </c>
      <c r="D1040" s="11" t="s">
        <v>996</v>
      </c>
      <c r="E1040" s="11" t="s">
        <v>997</v>
      </c>
      <c r="F1040" s="11" t="s">
        <v>3981</v>
      </c>
      <c r="G1040" s="11" t="s">
        <v>150</v>
      </c>
    </row>
    <row r="1041" spans="1:7" x14ac:dyDescent="0.25">
      <c r="A1041" s="10">
        <v>1267</v>
      </c>
      <c r="B1041" s="11" t="s">
        <v>3982</v>
      </c>
      <c r="C1041" s="11" t="s">
        <v>3983</v>
      </c>
      <c r="D1041" s="11" t="s">
        <v>2358</v>
      </c>
      <c r="E1041" s="11" t="s">
        <v>2359</v>
      </c>
      <c r="F1041" s="11" t="s">
        <v>3984</v>
      </c>
      <c r="G1041" s="11" t="s">
        <v>194</v>
      </c>
    </row>
    <row r="1042" spans="1:7" x14ac:dyDescent="0.25">
      <c r="A1042" s="10">
        <v>1268</v>
      </c>
      <c r="B1042" s="11" t="s">
        <v>3985</v>
      </c>
      <c r="C1042" s="11" t="s">
        <v>3986</v>
      </c>
      <c r="D1042" s="11" t="s">
        <v>2661</v>
      </c>
      <c r="E1042" s="11" t="s">
        <v>2662</v>
      </c>
      <c r="F1042" s="11" t="s">
        <v>3987</v>
      </c>
      <c r="G1042" s="11" t="s">
        <v>410</v>
      </c>
    </row>
    <row r="1043" spans="1:7" x14ac:dyDescent="0.25">
      <c r="A1043" s="10">
        <v>1270</v>
      </c>
      <c r="B1043" s="11" t="s">
        <v>3988</v>
      </c>
      <c r="C1043" s="11" t="s">
        <v>3989</v>
      </c>
      <c r="D1043" s="11" t="s">
        <v>762</v>
      </c>
      <c r="E1043" s="11" t="s">
        <v>182</v>
      </c>
      <c r="F1043" s="11" t="s">
        <v>3990</v>
      </c>
      <c r="G1043" s="11" t="s">
        <v>182</v>
      </c>
    </row>
    <row r="1044" spans="1:7" x14ac:dyDescent="0.25">
      <c r="A1044" s="10">
        <v>1271</v>
      </c>
      <c r="B1044" s="11" t="s">
        <v>3991</v>
      </c>
      <c r="C1044" s="11" t="s">
        <v>3992</v>
      </c>
      <c r="D1044" s="11" t="s">
        <v>622</v>
      </c>
      <c r="E1044" s="11" t="s">
        <v>182</v>
      </c>
      <c r="F1044" s="11" t="s">
        <v>3993</v>
      </c>
      <c r="G1044" s="11" t="s">
        <v>182</v>
      </c>
    </row>
    <row r="1045" spans="1:7" x14ac:dyDescent="0.25">
      <c r="A1045" s="10">
        <v>1272</v>
      </c>
      <c r="B1045" s="11" t="s">
        <v>3994</v>
      </c>
      <c r="C1045" s="11" t="s">
        <v>3995</v>
      </c>
      <c r="D1045" s="11" t="s">
        <v>3147</v>
      </c>
      <c r="E1045" s="11" t="s">
        <v>3996</v>
      </c>
      <c r="F1045" s="11" t="s">
        <v>3997</v>
      </c>
      <c r="G1045" s="11" t="s">
        <v>172</v>
      </c>
    </row>
    <row r="1046" spans="1:7" x14ac:dyDescent="0.25">
      <c r="A1046" s="10">
        <v>1273</v>
      </c>
      <c r="B1046" s="11" t="s">
        <v>3998</v>
      </c>
      <c r="C1046" s="11" t="s">
        <v>3999</v>
      </c>
      <c r="D1046" s="11" t="s">
        <v>587</v>
      </c>
      <c r="E1046" s="11" t="s">
        <v>588</v>
      </c>
      <c r="F1046" s="11" t="s">
        <v>4000</v>
      </c>
      <c r="G1046" s="11" t="s">
        <v>172</v>
      </c>
    </row>
    <row r="1047" spans="1:7" x14ac:dyDescent="0.25">
      <c r="A1047" s="10">
        <v>1274</v>
      </c>
      <c r="B1047" s="11" t="s">
        <v>4001</v>
      </c>
      <c r="C1047" s="11" t="s">
        <v>4002</v>
      </c>
      <c r="D1047" s="11" t="s">
        <v>4003</v>
      </c>
      <c r="E1047" s="11" t="s">
        <v>4004</v>
      </c>
      <c r="F1047" s="11" t="s">
        <v>4005</v>
      </c>
      <c r="G1047" s="11" t="s">
        <v>156</v>
      </c>
    </row>
    <row r="1048" spans="1:7" x14ac:dyDescent="0.25">
      <c r="A1048" s="10">
        <v>1275</v>
      </c>
      <c r="B1048" s="11" t="s">
        <v>4006</v>
      </c>
      <c r="C1048" s="11" t="s">
        <v>4007</v>
      </c>
      <c r="D1048" s="11" t="s">
        <v>2930</v>
      </c>
      <c r="E1048" s="11" t="s">
        <v>2931</v>
      </c>
      <c r="F1048" s="11" t="s">
        <v>4008</v>
      </c>
      <c r="G1048" s="11" t="s">
        <v>251</v>
      </c>
    </row>
    <row r="1049" spans="1:7" x14ac:dyDescent="0.25">
      <c r="A1049" s="10">
        <v>1276</v>
      </c>
      <c r="B1049" s="11" t="s">
        <v>4009</v>
      </c>
      <c r="C1049" s="11" t="s">
        <v>4010</v>
      </c>
      <c r="D1049" s="11" t="s">
        <v>300</v>
      </c>
      <c r="E1049" s="11" t="s">
        <v>4011</v>
      </c>
      <c r="F1049" s="11" t="s">
        <v>4012</v>
      </c>
      <c r="G1049" s="11" t="s">
        <v>178</v>
      </c>
    </row>
    <row r="1050" spans="1:7" x14ac:dyDescent="0.25">
      <c r="A1050" s="10">
        <v>1277</v>
      </c>
      <c r="B1050" s="11" t="s">
        <v>4013</v>
      </c>
      <c r="C1050" s="11" t="s">
        <v>4014</v>
      </c>
      <c r="D1050" s="11" t="s">
        <v>705</v>
      </c>
      <c r="E1050" s="11" t="s">
        <v>706</v>
      </c>
      <c r="F1050" s="11" t="s">
        <v>4015</v>
      </c>
      <c r="G1050" s="11" t="s">
        <v>150</v>
      </c>
    </row>
    <row r="1051" spans="1:7" x14ac:dyDescent="0.25">
      <c r="A1051" s="10">
        <v>1278</v>
      </c>
      <c r="B1051" s="11" t="s">
        <v>4016</v>
      </c>
      <c r="C1051" s="11" t="s">
        <v>3236</v>
      </c>
      <c r="D1051" s="11" t="s">
        <v>3237</v>
      </c>
      <c r="E1051" s="11" t="s">
        <v>3238</v>
      </c>
      <c r="F1051" s="11" t="s">
        <v>4017</v>
      </c>
      <c r="G1051" s="11" t="s">
        <v>410</v>
      </c>
    </row>
    <row r="1052" spans="1:7" x14ac:dyDescent="0.25">
      <c r="A1052" s="10">
        <v>1279</v>
      </c>
      <c r="B1052" s="11" t="s">
        <v>4018</v>
      </c>
      <c r="C1052" s="11" t="s">
        <v>4019</v>
      </c>
      <c r="D1052" s="11" t="s">
        <v>4020</v>
      </c>
      <c r="E1052" s="11" t="s">
        <v>4021</v>
      </c>
      <c r="F1052" s="11" t="s">
        <v>4022</v>
      </c>
      <c r="G1052" s="11" t="s">
        <v>178</v>
      </c>
    </row>
    <row r="1053" spans="1:7" x14ac:dyDescent="0.25">
      <c r="A1053" s="10">
        <v>1280</v>
      </c>
      <c r="B1053" s="11" t="s">
        <v>4023</v>
      </c>
      <c r="C1053" s="11" t="s">
        <v>4024</v>
      </c>
      <c r="D1053" s="11" t="s">
        <v>4025</v>
      </c>
      <c r="E1053" s="11" t="s">
        <v>4026</v>
      </c>
      <c r="F1053" s="11" t="s">
        <v>4027</v>
      </c>
      <c r="G1053" s="11" t="s">
        <v>194</v>
      </c>
    </row>
    <row r="1054" spans="1:7" x14ac:dyDescent="0.25">
      <c r="A1054" s="10">
        <v>1281</v>
      </c>
      <c r="B1054" s="11" t="s">
        <v>4028</v>
      </c>
      <c r="C1054" s="11" t="s">
        <v>4029</v>
      </c>
      <c r="D1054" s="11" t="s">
        <v>1933</v>
      </c>
      <c r="E1054" s="11" t="s">
        <v>1934</v>
      </c>
      <c r="F1054" s="11" t="s">
        <v>4030</v>
      </c>
      <c r="G1054" s="11" t="s">
        <v>410</v>
      </c>
    </row>
    <row r="1055" spans="1:7" x14ac:dyDescent="0.25">
      <c r="A1055" s="10">
        <v>1282</v>
      </c>
      <c r="B1055" s="11" t="s">
        <v>4031</v>
      </c>
      <c r="C1055" s="11" t="s">
        <v>4032</v>
      </c>
      <c r="D1055" s="11" t="s">
        <v>2426</v>
      </c>
      <c r="E1055" s="11" t="s">
        <v>2427</v>
      </c>
      <c r="F1055" s="11" t="s">
        <v>4033</v>
      </c>
      <c r="G1055" s="11" t="s">
        <v>251</v>
      </c>
    </row>
    <row r="1056" spans="1:7" x14ac:dyDescent="0.25">
      <c r="A1056" s="10">
        <v>1283</v>
      </c>
      <c r="B1056" s="11" t="s">
        <v>4034</v>
      </c>
      <c r="C1056" s="11" t="s">
        <v>4035</v>
      </c>
      <c r="D1056" s="11" t="s">
        <v>4036</v>
      </c>
      <c r="E1056" s="11" t="s">
        <v>4037</v>
      </c>
      <c r="F1056" s="11" t="s">
        <v>4038</v>
      </c>
      <c r="G1056" s="11" t="s">
        <v>172</v>
      </c>
    </row>
    <row r="1057" spans="1:7" x14ac:dyDescent="0.25">
      <c r="A1057" s="10">
        <v>1284</v>
      </c>
      <c r="B1057" s="11" t="s">
        <v>4039</v>
      </c>
      <c r="C1057" s="11" t="s">
        <v>4040</v>
      </c>
      <c r="D1057" s="11" t="s">
        <v>1952</v>
      </c>
      <c r="E1057" s="11" t="s">
        <v>1953</v>
      </c>
      <c r="F1057" s="11" t="s">
        <v>4041</v>
      </c>
      <c r="G1057" s="11" t="s">
        <v>156</v>
      </c>
    </row>
    <row r="1058" spans="1:7" x14ac:dyDescent="0.25">
      <c r="A1058" s="10">
        <v>1285</v>
      </c>
      <c r="B1058" s="11" t="s">
        <v>4042</v>
      </c>
      <c r="C1058" s="11" t="s">
        <v>4043</v>
      </c>
      <c r="D1058" s="11" t="s">
        <v>609</v>
      </c>
      <c r="E1058" s="11" t="s">
        <v>1640</v>
      </c>
      <c r="F1058" s="11" t="s">
        <v>4044</v>
      </c>
      <c r="G1058" s="11" t="s">
        <v>410</v>
      </c>
    </row>
    <row r="1059" spans="1:7" x14ac:dyDescent="0.25">
      <c r="A1059" s="10">
        <v>1286</v>
      </c>
      <c r="B1059" s="11" t="s">
        <v>4045</v>
      </c>
      <c r="C1059" s="11" t="s">
        <v>4046</v>
      </c>
      <c r="D1059" s="11" t="s">
        <v>1127</v>
      </c>
      <c r="E1059" s="11" t="s">
        <v>4047</v>
      </c>
      <c r="F1059" s="11" t="s">
        <v>4048</v>
      </c>
      <c r="G1059" s="11" t="s">
        <v>178</v>
      </c>
    </row>
    <row r="1060" spans="1:7" x14ac:dyDescent="0.25">
      <c r="A1060" s="10">
        <v>1288</v>
      </c>
      <c r="B1060" s="11" t="s">
        <v>4049</v>
      </c>
      <c r="C1060" s="11" t="s">
        <v>4050</v>
      </c>
      <c r="D1060" s="11" t="s">
        <v>4051</v>
      </c>
      <c r="E1060" s="11" t="s">
        <v>4052</v>
      </c>
      <c r="F1060" s="11" t="s">
        <v>4053</v>
      </c>
      <c r="G1060" s="11" t="s">
        <v>172</v>
      </c>
    </row>
    <row r="1061" spans="1:7" x14ac:dyDescent="0.25">
      <c r="A1061" s="10">
        <v>1289</v>
      </c>
      <c r="B1061" s="11" t="s">
        <v>4054</v>
      </c>
      <c r="C1061" s="11" t="s">
        <v>4055</v>
      </c>
      <c r="D1061" s="11" t="s">
        <v>4056</v>
      </c>
      <c r="E1061" s="11" t="s">
        <v>4057</v>
      </c>
      <c r="F1061" s="11" t="s">
        <v>4058</v>
      </c>
      <c r="G1061" s="11" t="s">
        <v>194</v>
      </c>
    </row>
    <row r="1062" spans="1:7" x14ac:dyDescent="0.25">
      <c r="A1062" s="10">
        <v>1290</v>
      </c>
      <c r="B1062" s="11" t="s">
        <v>4059</v>
      </c>
      <c r="C1062" s="11" t="s">
        <v>4060</v>
      </c>
      <c r="D1062" s="11" t="s">
        <v>259</v>
      </c>
      <c r="E1062" s="11" t="s">
        <v>260</v>
      </c>
      <c r="F1062" s="11" t="s">
        <v>4061</v>
      </c>
      <c r="G1062" s="11" t="s">
        <v>210</v>
      </c>
    </row>
    <row r="1063" spans="1:7" x14ac:dyDescent="0.25">
      <c r="A1063" s="10">
        <v>1292</v>
      </c>
      <c r="B1063" s="11" t="s">
        <v>4062</v>
      </c>
      <c r="C1063" s="11" t="s">
        <v>4063</v>
      </c>
      <c r="D1063" s="11" t="s">
        <v>1809</v>
      </c>
      <c r="E1063" s="11" t="s">
        <v>1810</v>
      </c>
      <c r="F1063" s="11" t="s">
        <v>4064</v>
      </c>
      <c r="G1063" s="11" t="s">
        <v>219</v>
      </c>
    </row>
    <row r="1064" spans="1:7" x14ac:dyDescent="0.25">
      <c r="A1064" s="10">
        <v>1293</v>
      </c>
      <c r="B1064" s="11" t="s">
        <v>4065</v>
      </c>
      <c r="C1064" s="11" t="s">
        <v>4066</v>
      </c>
      <c r="D1064" s="11" t="s">
        <v>4067</v>
      </c>
      <c r="E1064" s="11" t="s">
        <v>4068</v>
      </c>
      <c r="F1064" s="11" t="s">
        <v>4069</v>
      </c>
      <c r="G1064" s="11" t="s">
        <v>172</v>
      </c>
    </row>
    <row r="1065" spans="1:7" x14ac:dyDescent="0.25">
      <c r="A1065" s="10">
        <v>1294</v>
      </c>
      <c r="B1065" s="11" t="s">
        <v>4070</v>
      </c>
      <c r="C1065" s="11" t="s">
        <v>4071</v>
      </c>
      <c r="D1065" s="11" t="s">
        <v>354</v>
      </c>
      <c r="E1065" s="11" t="s">
        <v>355</v>
      </c>
      <c r="F1065" s="11" t="s">
        <v>4072</v>
      </c>
      <c r="G1065" s="11" t="s">
        <v>210</v>
      </c>
    </row>
    <row r="1066" spans="1:7" x14ac:dyDescent="0.25">
      <c r="A1066" s="10">
        <v>1295</v>
      </c>
      <c r="B1066" s="11" t="s">
        <v>4073</v>
      </c>
      <c r="C1066" s="11" t="s">
        <v>4074</v>
      </c>
      <c r="D1066" s="11" t="s">
        <v>2108</v>
      </c>
      <c r="E1066" s="11" t="s">
        <v>4075</v>
      </c>
      <c r="F1066" s="11" t="s">
        <v>4076</v>
      </c>
      <c r="G1066" s="11" t="s">
        <v>156</v>
      </c>
    </row>
    <row r="1067" spans="1:7" x14ac:dyDescent="0.25">
      <c r="A1067" s="10">
        <v>1296</v>
      </c>
      <c r="B1067" s="11" t="s">
        <v>4077</v>
      </c>
      <c r="C1067" s="11" t="s">
        <v>4078</v>
      </c>
      <c r="D1067" s="11" t="s">
        <v>1772</v>
      </c>
      <c r="E1067" s="11" t="s">
        <v>182</v>
      </c>
      <c r="F1067" s="11" t="s">
        <v>4079</v>
      </c>
      <c r="G1067" s="11" t="s">
        <v>182</v>
      </c>
    </row>
    <row r="1068" spans="1:7" x14ac:dyDescent="0.25">
      <c r="A1068" s="10">
        <v>1297</v>
      </c>
      <c r="B1068" s="11" t="s">
        <v>4080</v>
      </c>
      <c r="C1068" s="11" t="s">
        <v>4081</v>
      </c>
      <c r="D1068" s="11" t="s">
        <v>4082</v>
      </c>
      <c r="E1068" s="11" t="s">
        <v>4083</v>
      </c>
      <c r="F1068" s="11" t="s">
        <v>4084</v>
      </c>
      <c r="G1068" s="11" t="s">
        <v>410</v>
      </c>
    </row>
    <row r="1069" spans="1:7" x14ac:dyDescent="0.25">
      <c r="A1069" s="10">
        <v>1298</v>
      </c>
      <c r="B1069" s="11" t="s">
        <v>4085</v>
      </c>
      <c r="C1069" s="11" t="s">
        <v>4086</v>
      </c>
      <c r="D1069" s="11" t="s">
        <v>175</v>
      </c>
      <c r="E1069" s="11" t="s">
        <v>176</v>
      </c>
      <c r="F1069" s="11" t="s">
        <v>4087</v>
      </c>
      <c r="G1069" s="11" t="s">
        <v>178</v>
      </c>
    </row>
    <row r="1070" spans="1:7" x14ac:dyDescent="0.25">
      <c r="A1070" s="10">
        <v>1299</v>
      </c>
      <c r="B1070" s="11" t="s">
        <v>4088</v>
      </c>
      <c r="C1070" s="11" t="s">
        <v>4089</v>
      </c>
      <c r="D1070" s="11" t="s">
        <v>2853</v>
      </c>
      <c r="E1070" s="11" t="s">
        <v>2854</v>
      </c>
      <c r="F1070" s="11" t="s">
        <v>4090</v>
      </c>
      <c r="G1070" s="11" t="s">
        <v>172</v>
      </c>
    </row>
    <row r="1071" spans="1:7" x14ac:dyDescent="0.25">
      <c r="A1071" s="10">
        <v>1299</v>
      </c>
      <c r="B1071" s="11" t="s">
        <v>4088</v>
      </c>
      <c r="C1071" s="11" t="s">
        <v>4089</v>
      </c>
      <c r="D1071" s="11" t="s">
        <v>2853</v>
      </c>
      <c r="E1071" s="11" t="s">
        <v>2854</v>
      </c>
      <c r="F1071" s="11" t="s">
        <v>4090</v>
      </c>
      <c r="G1071" s="11" t="s">
        <v>219</v>
      </c>
    </row>
    <row r="1072" spans="1:7" x14ac:dyDescent="0.25">
      <c r="A1072" s="10">
        <v>1299</v>
      </c>
      <c r="B1072" s="11" t="s">
        <v>4088</v>
      </c>
      <c r="C1072" s="11" t="s">
        <v>4089</v>
      </c>
      <c r="D1072" s="11" t="s">
        <v>2853</v>
      </c>
      <c r="E1072" s="11" t="s">
        <v>2854</v>
      </c>
      <c r="F1072" s="11" t="s">
        <v>4090</v>
      </c>
      <c r="G1072" s="11" t="s">
        <v>251</v>
      </c>
    </row>
    <row r="1073" spans="1:7" x14ac:dyDescent="0.25">
      <c r="A1073" s="10">
        <v>1300</v>
      </c>
      <c r="B1073" s="11" t="s">
        <v>4091</v>
      </c>
      <c r="C1073" s="11" t="s">
        <v>4092</v>
      </c>
      <c r="D1073" s="11" t="s">
        <v>520</v>
      </c>
      <c r="E1073" s="11" t="s">
        <v>194</v>
      </c>
      <c r="F1073" s="11" t="s">
        <v>4093</v>
      </c>
      <c r="G1073" s="11" t="s">
        <v>194</v>
      </c>
    </row>
    <row r="1074" spans="1:7" x14ac:dyDescent="0.25">
      <c r="A1074" s="10">
        <v>1301</v>
      </c>
      <c r="B1074" s="11" t="s">
        <v>4094</v>
      </c>
      <c r="C1074" s="11" t="s">
        <v>4095</v>
      </c>
      <c r="D1074" s="11" t="s">
        <v>207</v>
      </c>
      <c r="E1074" s="11" t="s">
        <v>208</v>
      </c>
      <c r="F1074" s="11" t="s">
        <v>4096</v>
      </c>
      <c r="G1074" s="11" t="s">
        <v>210</v>
      </c>
    </row>
    <row r="1075" spans="1:7" x14ac:dyDescent="0.25">
      <c r="A1075" s="10">
        <v>1301</v>
      </c>
      <c r="B1075" s="11" t="s">
        <v>4094</v>
      </c>
      <c r="C1075" s="11" t="s">
        <v>4095</v>
      </c>
      <c r="D1075" s="11" t="s">
        <v>207</v>
      </c>
      <c r="E1075" s="11" t="s">
        <v>208</v>
      </c>
      <c r="F1075" s="11" t="s">
        <v>4096</v>
      </c>
      <c r="G1075" s="11" t="s">
        <v>150</v>
      </c>
    </row>
    <row r="1076" spans="1:7" x14ac:dyDescent="0.25">
      <c r="A1076" s="10">
        <v>1301</v>
      </c>
      <c r="B1076" s="11" t="s">
        <v>4094</v>
      </c>
      <c r="C1076" s="11" t="s">
        <v>4095</v>
      </c>
      <c r="D1076" s="11" t="s">
        <v>207</v>
      </c>
      <c r="E1076" s="11" t="s">
        <v>208</v>
      </c>
      <c r="F1076" s="11" t="s">
        <v>4096</v>
      </c>
      <c r="G1076" s="11" t="s">
        <v>156</v>
      </c>
    </row>
    <row r="1077" spans="1:7" x14ac:dyDescent="0.25">
      <c r="A1077" s="10">
        <v>1302</v>
      </c>
      <c r="B1077" s="11" t="s">
        <v>4097</v>
      </c>
      <c r="C1077" s="11" t="s">
        <v>4098</v>
      </c>
      <c r="D1077" s="11" t="s">
        <v>609</v>
      </c>
      <c r="E1077" s="11" t="s">
        <v>1640</v>
      </c>
      <c r="F1077" s="11" t="s">
        <v>4099</v>
      </c>
      <c r="G1077" s="11" t="s">
        <v>410</v>
      </c>
    </row>
    <row r="1078" spans="1:7" x14ac:dyDescent="0.25">
      <c r="A1078" s="10">
        <v>1303</v>
      </c>
      <c r="B1078" s="11" t="s">
        <v>4100</v>
      </c>
      <c r="C1078" s="11" t="s">
        <v>4101</v>
      </c>
      <c r="D1078" s="11" t="s">
        <v>491</v>
      </c>
      <c r="E1078" s="11" t="s">
        <v>182</v>
      </c>
      <c r="F1078" s="11" t="s">
        <v>4102</v>
      </c>
      <c r="G1078" s="11" t="s">
        <v>182</v>
      </c>
    </row>
    <row r="1079" spans="1:7" x14ac:dyDescent="0.25">
      <c r="A1079" s="10">
        <v>1304</v>
      </c>
      <c r="B1079" s="11" t="s">
        <v>4103</v>
      </c>
      <c r="C1079" s="11" t="s">
        <v>4104</v>
      </c>
      <c r="D1079" s="11" t="s">
        <v>218</v>
      </c>
      <c r="E1079" s="11" t="s">
        <v>2555</v>
      </c>
      <c r="F1079" s="11" t="s">
        <v>4105</v>
      </c>
      <c r="G1079" s="11" t="s">
        <v>219</v>
      </c>
    </row>
    <row r="1080" spans="1:7" x14ac:dyDescent="0.25">
      <c r="A1080" s="10">
        <v>1306</v>
      </c>
      <c r="B1080" s="11" t="s">
        <v>4106</v>
      </c>
      <c r="C1080" s="11" t="s">
        <v>794</v>
      </c>
      <c r="D1080" s="11" t="s">
        <v>463</v>
      </c>
      <c r="E1080" s="11" t="s">
        <v>219</v>
      </c>
      <c r="F1080" s="11" t="s">
        <v>4107</v>
      </c>
      <c r="G1080" s="11" t="s">
        <v>219</v>
      </c>
    </row>
    <row r="1081" spans="1:7" x14ac:dyDescent="0.25">
      <c r="A1081" s="10">
        <v>1308</v>
      </c>
      <c r="B1081" s="11" t="s">
        <v>4108</v>
      </c>
      <c r="C1081" s="11" t="s">
        <v>4109</v>
      </c>
      <c r="D1081" s="11" t="s">
        <v>2920</v>
      </c>
      <c r="E1081" s="11" t="s">
        <v>2921</v>
      </c>
      <c r="F1081" s="11" t="s">
        <v>4110</v>
      </c>
      <c r="G1081" s="11" t="s">
        <v>194</v>
      </c>
    </row>
    <row r="1082" spans="1:7" x14ac:dyDescent="0.25">
      <c r="A1082" s="10">
        <v>1310</v>
      </c>
      <c r="B1082" s="11" t="s">
        <v>4111</v>
      </c>
      <c r="C1082" s="11" t="s">
        <v>4112</v>
      </c>
      <c r="D1082" s="11" t="s">
        <v>3844</v>
      </c>
      <c r="E1082" s="11" t="s">
        <v>4113</v>
      </c>
      <c r="F1082" s="11" t="s">
        <v>4114</v>
      </c>
      <c r="G1082" s="11" t="s">
        <v>172</v>
      </c>
    </row>
    <row r="1083" spans="1:7" x14ac:dyDescent="0.25">
      <c r="A1083" s="10">
        <v>1311</v>
      </c>
      <c r="B1083" s="11" t="s">
        <v>4115</v>
      </c>
      <c r="C1083" s="11" t="s">
        <v>4116</v>
      </c>
      <c r="D1083" s="11" t="s">
        <v>218</v>
      </c>
      <c r="E1083" s="11" t="s">
        <v>219</v>
      </c>
      <c r="F1083" s="11" t="s">
        <v>4117</v>
      </c>
      <c r="G1083" s="11" t="s">
        <v>219</v>
      </c>
    </row>
    <row r="1084" spans="1:7" x14ac:dyDescent="0.25">
      <c r="A1084" s="10">
        <v>1313</v>
      </c>
      <c r="B1084" s="11" t="s">
        <v>4118</v>
      </c>
      <c r="C1084" s="11" t="s">
        <v>4119</v>
      </c>
      <c r="D1084" s="11" t="s">
        <v>1091</v>
      </c>
      <c r="E1084" s="11" t="s">
        <v>182</v>
      </c>
      <c r="F1084" s="11" t="s">
        <v>4120</v>
      </c>
      <c r="G1084" s="11" t="s">
        <v>182</v>
      </c>
    </row>
    <row r="1085" spans="1:7" x14ac:dyDescent="0.25">
      <c r="A1085" s="10">
        <v>1314</v>
      </c>
      <c r="B1085" s="11" t="s">
        <v>4121</v>
      </c>
      <c r="C1085" s="11" t="s">
        <v>4122</v>
      </c>
      <c r="D1085" s="11" t="s">
        <v>2213</v>
      </c>
      <c r="E1085" s="11" t="s">
        <v>4123</v>
      </c>
      <c r="F1085" s="11" t="s">
        <v>4124</v>
      </c>
      <c r="G1085" s="11" t="s">
        <v>194</v>
      </c>
    </row>
    <row r="1086" spans="1:7" x14ac:dyDescent="0.25">
      <c r="A1086" s="10">
        <v>1315</v>
      </c>
      <c r="B1086" s="11" t="s">
        <v>4125</v>
      </c>
      <c r="C1086" s="11" t="s">
        <v>4126</v>
      </c>
      <c r="D1086" s="11" t="s">
        <v>4127</v>
      </c>
      <c r="E1086" s="11" t="s">
        <v>4128</v>
      </c>
      <c r="F1086" s="11" t="s">
        <v>4129</v>
      </c>
      <c r="G1086" s="11" t="s">
        <v>156</v>
      </c>
    </row>
    <row r="1087" spans="1:7" x14ac:dyDescent="0.25">
      <c r="A1087" s="10">
        <v>1316</v>
      </c>
      <c r="B1087" s="11" t="s">
        <v>4130</v>
      </c>
      <c r="C1087" s="11" t="s">
        <v>4131</v>
      </c>
      <c r="D1087" s="11" t="s">
        <v>648</v>
      </c>
      <c r="E1087" s="11" t="s">
        <v>182</v>
      </c>
      <c r="F1087" s="11" t="s">
        <v>4132</v>
      </c>
      <c r="G1087" s="11" t="s">
        <v>182</v>
      </c>
    </row>
    <row r="1088" spans="1:7" x14ac:dyDescent="0.25">
      <c r="A1088" s="10">
        <v>1317</v>
      </c>
      <c r="B1088" s="11" t="s">
        <v>4133</v>
      </c>
      <c r="C1088" s="11" t="s">
        <v>4134</v>
      </c>
      <c r="D1088" s="11" t="s">
        <v>1104</v>
      </c>
      <c r="E1088" s="11" t="s">
        <v>1105</v>
      </c>
      <c r="F1088" s="11" t="s">
        <v>4135</v>
      </c>
      <c r="G1088" s="11" t="s">
        <v>156</v>
      </c>
    </row>
    <row r="1089" spans="1:7" x14ac:dyDescent="0.25">
      <c r="A1089" s="10">
        <v>1318</v>
      </c>
      <c r="B1089" s="11" t="s">
        <v>4136</v>
      </c>
      <c r="C1089" s="11" t="s">
        <v>4137</v>
      </c>
      <c r="D1089" s="11" t="s">
        <v>4138</v>
      </c>
      <c r="E1089" s="11" t="s">
        <v>4139</v>
      </c>
      <c r="F1089" s="11" t="s">
        <v>4140</v>
      </c>
      <c r="G1089" s="11" t="s">
        <v>178</v>
      </c>
    </row>
    <row r="1090" spans="1:7" x14ac:dyDescent="0.25">
      <c r="A1090" s="10">
        <v>1319</v>
      </c>
      <c r="B1090" s="11" t="s">
        <v>4141</v>
      </c>
      <c r="C1090" s="11" t="s">
        <v>4142</v>
      </c>
      <c r="D1090" s="11" t="s">
        <v>3561</v>
      </c>
      <c r="E1090" s="11" t="s">
        <v>4143</v>
      </c>
      <c r="F1090" s="11" t="s">
        <v>4144</v>
      </c>
      <c r="G1090" s="11" t="s">
        <v>210</v>
      </c>
    </row>
    <row r="1091" spans="1:7" x14ac:dyDescent="0.25">
      <c r="A1091" s="10">
        <v>1320</v>
      </c>
      <c r="B1091" s="11" t="s">
        <v>4145</v>
      </c>
      <c r="C1091" s="11" t="s">
        <v>4146</v>
      </c>
      <c r="D1091" s="11" t="s">
        <v>218</v>
      </c>
      <c r="E1091" s="11" t="s">
        <v>219</v>
      </c>
      <c r="F1091" s="11" t="s">
        <v>4147</v>
      </c>
      <c r="G1091" s="11" t="s">
        <v>219</v>
      </c>
    </row>
    <row r="1092" spans="1:7" x14ac:dyDescent="0.25">
      <c r="A1092" s="10">
        <v>1321</v>
      </c>
      <c r="B1092" s="11" t="s">
        <v>4148</v>
      </c>
      <c r="C1092" s="11" t="s">
        <v>4149</v>
      </c>
      <c r="D1092" s="11" t="s">
        <v>1104</v>
      </c>
      <c r="E1092" s="11" t="s">
        <v>1105</v>
      </c>
      <c r="F1092" s="11" t="s">
        <v>4150</v>
      </c>
      <c r="G1092" s="11" t="s">
        <v>156</v>
      </c>
    </row>
    <row r="1093" spans="1:7" x14ac:dyDescent="0.25">
      <c r="A1093" s="10">
        <v>1322</v>
      </c>
      <c r="B1093" s="11" t="s">
        <v>4151</v>
      </c>
      <c r="C1093" s="11" t="s">
        <v>4152</v>
      </c>
      <c r="D1093" s="11" t="s">
        <v>2263</v>
      </c>
      <c r="E1093" s="11" t="s">
        <v>3511</v>
      </c>
      <c r="F1093" s="11" t="s">
        <v>4153</v>
      </c>
      <c r="G1093" s="11" t="s">
        <v>178</v>
      </c>
    </row>
    <row r="1094" spans="1:7" x14ac:dyDescent="0.25">
      <c r="A1094" s="10">
        <v>1324</v>
      </c>
      <c r="B1094" s="11" t="s">
        <v>4154</v>
      </c>
      <c r="C1094" s="11" t="s">
        <v>4155</v>
      </c>
      <c r="D1094" s="11" t="s">
        <v>1025</v>
      </c>
      <c r="E1094" s="11" t="s">
        <v>4156</v>
      </c>
      <c r="F1094" s="11" t="s">
        <v>4157</v>
      </c>
      <c r="G1094" s="11" t="s">
        <v>210</v>
      </c>
    </row>
    <row r="1095" spans="1:7" x14ac:dyDescent="0.25">
      <c r="A1095" s="10">
        <v>1326</v>
      </c>
      <c r="B1095" s="11" t="s">
        <v>4158</v>
      </c>
      <c r="C1095" s="11" t="s">
        <v>4159</v>
      </c>
      <c r="D1095" s="11" t="s">
        <v>1441</v>
      </c>
      <c r="E1095" s="11" t="s">
        <v>1442</v>
      </c>
      <c r="F1095" s="11" t="s">
        <v>4160</v>
      </c>
      <c r="G1095" s="11" t="s">
        <v>219</v>
      </c>
    </row>
    <row r="1096" spans="1:7" x14ac:dyDescent="0.25">
      <c r="A1096" s="10">
        <v>1327</v>
      </c>
      <c r="B1096" s="11" t="s">
        <v>4161</v>
      </c>
      <c r="C1096" s="11" t="s">
        <v>4162</v>
      </c>
      <c r="D1096" s="11" t="s">
        <v>1772</v>
      </c>
      <c r="E1096" s="11" t="s">
        <v>182</v>
      </c>
      <c r="F1096" s="11" t="s">
        <v>4163</v>
      </c>
      <c r="G1096" s="11" t="s">
        <v>182</v>
      </c>
    </row>
    <row r="1097" spans="1:7" x14ac:dyDescent="0.25">
      <c r="A1097" s="10">
        <v>1328</v>
      </c>
      <c r="B1097" s="11" t="s">
        <v>4164</v>
      </c>
      <c r="C1097" s="11" t="s">
        <v>4165</v>
      </c>
      <c r="D1097" s="11" t="s">
        <v>2038</v>
      </c>
      <c r="E1097" s="11" t="s">
        <v>2039</v>
      </c>
      <c r="F1097" s="11" t="s">
        <v>4166</v>
      </c>
      <c r="G1097" s="11" t="s">
        <v>178</v>
      </c>
    </row>
    <row r="1098" spans="1:7" x14ac:dyDescent="0.25">
      <c r="A1098" s="10">
        <v>1330</v>
      </c>
      <c r="B1098" s="11" t="s">
        <v>4167</v>
      </c>
      <c r="C1098" s="11" t="s">
        <v>4168</v>
      </c>
      <c r="D1098" s="11" t="s">
        <v>296</v>
      </c>
      <c r="E1098" s="11" t="s">
        <v>182</v>
      </c>
      <c r="F1098" s="11" t="s">
        <v>4169</v>
      </c>
      <c r="G1098" s="11" t="s">
        <v>182</v>
      </c>
    </row>
    <row r="1099" spans="1:7" x14ac:dyDescent="0.25">
      <c r="A1099" s="10">
        <v>1332</v>
      </c>
      <c r="B1099" s="11" t="s">
        <v>4170</v>
      </c>
      <c r="C1099" s="11" t="s">
        <v>4171</v>
      </c>
      <c r="D1099" s="11" t="s">
        <v>4056</v>
      </c>
      <c r="E1099" s="11" t="s">
        <v>4057</v>
      </c>
      <c r="F1099" s="11" t="s">
        <v>4172</v>
      </c>
      <c r="G1099" s="11" t="s">
        <v>194</v>
      </c>
    </row>
    <row r="1100" spans="1:7" x14ac:dyDescent="0.25">
      <c r="A1100" s="10">
        <v>1334</v>
      </c>
      <c r="B1100" s="11" t="s">
        <v>4173</v>
      </c>
      <c r="C1100" s="11" t="s">
        <v>4174</v>
      </c>
      <c r="D1100" s="11" t="s">
        <v>1119</v>
      </c>
      <c r="E1100" s="11" t="s">
        <v>1120</v>
      </c>
      <c r="F1100" s="11" t="s">
        <v>4175</v>
      </c>
      <c r="G1100" s="11" t="s">
        <v>194</v>
      </c>
    </row>
    <row r="1101" spans="1:7" x14ac:dyDescent="0.25">
      <c r="A1101" s="10">
        <v>1335</v>
      </c>
      <c r="B1101" s="11" t="s">
        <v>4176</v>
      </c>
      <c r="C1101" s="11" t="s">
        <v>4177</v>
      </c>
      <c r="D1101" s="11" t="s">
        <v>495</v>
      </c>
      <c r="E1101" s="11" t="s">
        <v>496</v>
      </c>
      <c r="F1101" s="11" t="s">
        <v>4178</v>
      </c>
      <c r="G1101" s="11" t="s">
        <v>178</v>
      </c>
    </row>
    <row r="1102" spans="1:7" x14ac:dyDescent="0.25">
      <c r="A1102" s="10">
        <v>1336</v>
      </c>
      <c r="B1102" s="11" t="s">
        <v>4179</v>
      </c>
      <c r="C1102" s="11" t="s">
        <v>4180</v>
      </c>
      <c r="D1102" s="11" t="s">
        <v>1282</v>
      </c>
      <c r="E1102" s="11" t="s">
        <v>1283</v>
      </c>
      <c r="F1102" s="11" t="s">
        <v>4181</v>
      </c>
      <c r="G1102" s="11" t="s">
        <v>210</v>
      </c>
    </row>
    <row r="1103" spans="1:7" x14ac:dyDescent="0.25">
      <c r="A1103" s="10">
        <v>1337</v>
      </c>
      <c r="B1103" s="11" t="s">
        <v>4182</v>
      </c>
      <c r="C1103" s="11" t="s">
        <v>4183</v>
      </c>
      <c r="D1103" s="11" t="s">
        <v>213</v>
      </c>
      <c r="E1103" s="11" t="s">
        <v>214</v>
      </c>
      <c r="F1103" s="11" t="s">
        <v>4184</v>
      </c>
      <c r="G1103" s="11" t="s">
        <v>178</v>
      </c>
    </row>
    <row r="1104" spans="1:7" x14ac:dyDescent="0.25">
      <c r="A1104" s="10">
        <v>1341</v>
      </c>
      <c r="B1104" s="11" t="s">
        <v>4185</v>
      </c>
      <c r="C1104" s="11" t="s">
        <v>4186</v>
      </c>
      <c r="D1104" s="11" t="s">
        <v>463</v>
      </c>
      <c r="E1104" s="11" t="s">
        <v>219</v>
      </c>
      <c r="F1104" s="11" t="s">
        <v>4187</v>
      </c>
      <c r="G1104" s="11" t="s">
        <v>219</v>
      </c>
    </row>
    <row r="1105" spans="1:7" x14ac:dyDescent="0.25">
      <c r="A1105" s="10">
        <v>1342</v>
      </c>
      <c r="B1105" s="11" t="s">
        <v>4188</v>
      </c>
      <c r="C1105" s="11" t="s">
        <v>4189</v>
      </c>
      <c r="D1105" s="11" t="s">
        <v>491</v>
      </c>
      <c r="E1105" s="11" t="s">
        <v>182</v>
      </c>
      <c r="F1105" s="11" t="s">
        <v>4190</v>
      </c>
      <c r="G1105" s="11" t="s">
        <v>182</v>
      </c>
    </row>
    <row r="1106" spans="1:7" x14ac:dyDescent="0.25">
      <c r="A1106" s="10">
        <v>1343</v>
      </c>
      <c r="B1106" s="11" t="s">
        <v>4191</v>
      </c>
      <c r="C1106" s="11" t="s">
        <v>4192</v>
      </c>
      <c r="D1106" s="11" t="s">
        <v>296</v>
      </c>
      <c r="E1106" s="11" t="s">
        <v>182</v>
      </c>
      <c r="F1106" s="11" t="s">
        <v>4193</v>
      </c>
      <c r="G1106" s="11" t="s">
        <v>182</v>
      </c>
    </row>
    <row r="1107" spans="1:7" x14ac:dyDescent="0.25">
      <c r="A1107" s="10">
        <v>1344</v>
      </c>
      <c r="B1107" s="11" t="s">
        <v>4194</v>
      </c>
      <c r="C1107" s="11" t="s">
        <v>4195</v>
      </c>
      <c r="D1107" s="11" t="s">
        <v>181</v>
      </c>
      <c r="E1107" s="11" t="s">
        <v>182</v>
      </c>
      <c r="F1107" s="11" t="s">
        <v>4196</v>
      </c>
      <c r="G1107" s="11" t="s">
        <v>182</v>
      </c>
    </row>
    <row r="1108" spans="1:7" x14ac:dyDescent="0.25">
      <c r="A1108" s="10">
        <v>1345</v>
      </c>
      <c r="B1108" s="11" t="s">
        <v>4197</v>
      </c>
      <c r="C1108" s="11" t="s">
        <v>4198</v>
      </c>
      <c r="D1108" s="11" t="s">
        <v>181</v>
      </c>
      <c r="E1108" s="11" t="s">
        <v>182</v>
      </c>
      <c r="F1108" s="11" t="s">
        <v>4199</v>
      </c>
      <c r="G1108" s="11" t="s">
        <v>182</v>
      </c>
    </row>
    <row r="1109" spans="1:7" x14ac:dyDescent="0.25">
      <c r="A1109" s="10">
        <v>1346</v>
      </c>
      <c r="B1109" s="11" t="s">
        <v>4200</v>
      </c>
      <c r="C1109" s="11" t="s">
        <v>4201</v>
      </c>
      <c r="D1109" s="11" t="s">
        <v>282</v>
      </c>
      <c r="E1109" s="11" t="s">
        <v>182</v>
      </c>
      <c r="F1109" s="11" t="s">
        <v>4202</v>
      </c>
      <c r="G1109" s="11" t="s">
        <v>182</v>
      </c>
    </row>
    <row r="1110" spans="1:7" x14ac:dyDescent="0.25">
      <c r="A1110" s="10">
        <v>1347</v>
      </c>
      <c r="B1110" s="11" t="s">
        <v>4203</v>
      </c>
      <c r="C1110" s="11" t="s">
        <v>4204</v>
      </c>
      <c r="D1110" s="11" t="s">
        <v>655</v>
      </c>
      <c r="E1110" s="11" t="s">
        <v>182</v>
      </c>
      <c r="F1110" s="11" t="s">
        <v>4205</v>
      </c>
      <c r="G1110" s="11" t="s">
        <v>182</v>
      </c>
    </row>
    <row r="1111" spans="1:7" x14ac:dyDescent="0.25">
      <c r="A1111" s="10">
        <v>1348</v>
      </c>
      <c r="B1111" s="11" t="s">
        <v>4206</v>
      </c>
      <c r="C1111" s="11" t="s">
        <v>4207</v>
      </c>
      <c r="D1111" s="11" t="s">
        <v>207</v>
      </c>
      <c r="E1111" s="11" t="s">
        <v>208</v>
      </c>
      <c r="F1111" s="11" t="s">
        <v>4208</v>
      </c>
      <c r="G1111" s="11" t="s">
        <v>210</v>
      </c>
    </row>
    <row r="1112" spans="1:7" x14ac:dyDescent="0.25">
      <c r="A1112" s="10">
        <v>1349</v>
      </c>
      <c r="B1112" s="11" t="s">
        <v>4209</v>
      </c>
      <c r="C1112" s="11" t="s">
        <v>4210</v>
      </c>
      <c r="D1112" s="11" t="s">
        <v>733</v>
      </c>
      <c r="E1112" s="11" t="s">
        <v>734</v>
      </c>
      <c r="F1112" s="11" t="s">
        <v>4211</v>
      </c>
      <c r="G1112" s="11" t="s">
        <v>156</v>
      </c>
    </row>
    <row r="1113" spans="1:7" x14ac:dyDescent="0.25">
      <c r="A1113" s="10">
        <v>1350</v>
      </c>
      <c r="B1113" s="11" t="s">
        <v>4212</v>
      </c>
      <c r="C1113" s="11" t="s">
        <v>4213</v>
      </c>
      <c r="D1113" s="11" t="s">
        <v>339</v>
      </c>
      <c r="E1113" s="11" t="s">
        <v>4214</v>
      </c>
      <c r="F1113" s="11" t="s">
        <v>4215</v>
      </c>
      <c r="G1113" s="11" t="s">
        <v>150</v>
      </c>
    </row>
    <row r="1114" spans="1:7" x14ac:dyDescent="0.25">
      <c r="A1114" s="10">
        <v>1351</v>
      </c>
      <c r="B1114" s="11" t="s">
        <v>4216</v>
      </c>
      <c r="C1114" s="11" t="s">
        <v>4217</v>
      </c>
      <c r="D1114" s="11" t="s">
        <v>463</v>
      </c>
      <c r="E1114" s="11" t="s">
        <v>219</v>
      </c>
      <c r="F1114" s="11" t="s">
        <v>4218</v>
      </c>
      <c r="G1114" s="11" t="s">
        <v>219</v>
      </c>
    </row>
    <row r="1115" spans="1:7" x14ac:dyDescent="0.25">
      <c r="A1115" s="10">
        <v>1352</v>
      </c>
      <c r="B1115" s="11" t="s">
        <v>4219</v>
      </c>
      <c r="C1115" s="11" t="s">
        <v>4220</v>
      </c>
      <c r="D1115" s="11" t="s">
        <v>463</v>
      </c>
      <c r="E1115" s="11" t="s">
        <v>219</v>
      </c>
      <c r="F1115" s="11" t="s">
        <v>4221</v>
      </c>
      <c r="G1115" s="11" t="s">
        <v>219</v>
      </c>
    </row>
    <row r="1116" spans="1:7" x14ac:dyDescent="0.25">
      <c r="A1116" s="10">
        <v>1353</v>
      </c>
      <c r="B1116" s="11" t="s">
        <v>4222</v>
      </c>
      <c r="C1116" s="11" t="s">
        <v>4223</v>
      </c>
      <c r="D1116" s="11" t="s">
        <v>463</v>
      </c>
      <c r="E1116" s="11" t="s">
        <v>219</v>
      </c>
      <c r="F1116" s="11" t="s">
        <v>4224</v>
      </c>
      <c r="G1116" s="11" t="s">
        <v>219</v>
      </c>
    </row>
    <row r="1117" spans="1:7" x14ac:dyDescent="0.25">
      <c r="A1117" s="10">
        <v>1354</v>
      </c>
      <c r="B1117" s="11" t="s">
        <v>4225</v>
      </c>
      <c r="C1117" s="11" t="s">
        <v>4226</v>
      </c>
      <c r="D1117" s="11" t="s">
        <v>609</v>
      </c>
      <c r="E1117" s="11" t="s">
        <v>1640</v>
      </c>
      <c r="F1117" s="11" t="s">
        <v>4227</v>
      </c>
      <c r="G1117" s="11" t="s">
        <v>410</v>
      </c>
    </row>
    <row r="1118" spans="1:7" x14ac:dyDescent="0.25">
      <c r="A1118" s="10">
        <v>1355</v>
      </c>
      <c r="B1118" s="11" t="s">
        <v>4228</v>
      </c>
      <c r="C1118" s="11" t="s">
        <v>4229</v>
      </c>
      <c r="D1118" s="11" t="s">
        <v>520</v>
      </c>
      <c r="E1118" s="11" t="s">
        <v>194</v>
      </c>
      <c r="F1118" s="11" t="s">
        <v>4230</v>
      </c>
      <c r="G1118" s="11" t="s">
        <v>194</v>
      </c>
    </row>
    <row r="1119" spans="1:7" x14ac:dyDescent="0.25">
      <c r="A1119" s="10">
        <v>1356</v>
      </c>
      <c r="B1119" s="11" t="s">
        <v>4231</v>
      </c>
      <c r="C1119" s="11" t="s">
        <v>4232</v>
      </c>
      <c r="D1119" s="11" t="s">
        <v>520</v>
      </c>
      <c r="E1119" s="11" t="s">
        <v>194</v>
      </c>
      <c r="F1119" s="11" t="s">
        <v>4233</v>
      </c>
      <c r="G1119" s="11" t="s">
        <v>194</v>
      </c>
    </row>
    <row r="1120" spans="1:7" x14ac:dyDescent="0.25">
      <c r="A1120" s="10">
        <v>1358</v>
      </c>
      <c r="B1120" s="11" t="s">
        <v>4234</v>
      </c>
      <c r="C1120" s="11" t="s">
        <v>4235</v>
      </c>
      <c r="D1120" s="11" t="s">
        <v>2669</v>
      </c>
      <c r="E1120" s="11" t="s">
        <v>2670</v>
      </c>
      <c r="F1120" s="11" t="s">
        <v>4236</v>
      </c>
      <c r="G1120" s="11" t="s">
        <v>410</v>
      </c>
    </row>
    <row r="1121" spans="1:7" x14ac:dyDescent="0.25">
      <c r="A1121" s="10">
        <v>1360</v>
      </c>
      <c r="B1121" s="11" t="s">
        <v>4237</v>
      </c>
      <c r="C1121" s="11" t="s">
        <v>4238</v>
      </c>
      <c r="D1121" s="11" t="s">
        <v>2208</v>
      </c>
      <c r="E1121" s="11" t="s">
        <v>2209</v>
      </c>
      <c r="F1121" s="11" t="s">
        <v>4239</v>
      </c>
      <c r="G1121" s="11" t="s">
        <v>410</v>
      </c>
    </row>
    <row r="1122" spans="1:7" x14ac:dyDescent="0.25">
      <c r="A1122" s="10">
        <v>1361</v>
      </c>
      <c r="B1122" s="11" t="s">
        <v>4240</v>
      </c>
      <c r="C1122" s="11" t="s">
        <v>4241</v>
      </c>
      <c r="D1122" s="11" t="s">
        <v>2626</v>
      </c>
      <c r="E1122" s="11" t="s">
        <v>2627</v>
      </c>
      <c r="F1122" s="11" t="s">
        <v>4242</v>
      </c>
      <c r="G1122" s="11" t="s">
        <v>150</v>
      </c>
    </row>
    <row r="1123" spans="1:7" x14ac:dyDescent="0.25">
      <c r="A1123" s="10">
        <v>1362</v>
      </c>
      <c r="B1123" s="11" t="s">
        <v>4243</v>
      </c>
      <c r="C1123" s="11" t="s">
        <v>4244</v>
      </c>
      <c r="D1123" s="11" t="s">
        <v>2520</v>
      </c>
      <c r="E1123" s="11" t="s">
        <v>2521</v>
      </c>
      <c r="F1123" s="11" t="s">
        <v>4245</v>
      </c>
      <c r="G1123" s="11" t="s">
        <v>150</v>
      </c>
    </row>
    <row r="1124" spans="1:7" x14ac:dyDescent="0.25">
      <c r="A1124" s="10">
        <v>1364</v>
      </c>
      <c r="B1124" s="11" t="s">
        <v>4246</v>
      </c>
      <c r="C1124" s="11" t="s">
        <v>4247</v>
      </c>
      <c r="D1124" s="11" t="s">
        <v>2661</v>
      </c>
      <c r="E1124" s="11" t="s">
        <v>2662</v>
      </c>
      <c r="F1124" s="11" t="s">
        <v>4248</v>
      </c>
      <c r="G1124" s="11" t="s">
        <v>410</v>
      </c>
    </row>
    <row r="1125" spans="1:7" x14ac:dyDescent="0.25">
      <c r="A1125" s="10">
        <v>1365</v>
      </c>
      <c r="B1125" s="11" t="s">
        <v>4249</v>
      </c>
      <c r="C1125" s="11" t="s">
        <v>4250</v>
      </c>
      <c r="D1125" s="11" t="s">
        <v>648</v>
      </c>
      <c r="E1125" s="11" t="s">
        <v>182</v>
      </c>
      <c r="F1125" s="11" t="s">
        <v>4251</v>
      </c>
      <c r="G1125" s="11" t="s">
        <v>182</v>
      </c>
    </row>
    <row r="1126" spans="1:7" x14ac:dyDescent="0.25">
      <c r="A1126" s="10">
        <v>1366</v>
      </c>
      <c r="B1126" s="11" t="s">
        <v>4252</v>
      </c>
      <c r="C1126" s="11" t="s">
        <v>4253</v>
      </c>
      <c r="D1126" s="11" t="s">
        <v>1166</v>
      </c>
      <c r="E1126" s="11" t="s">
        <v>1167</v>
      </c>
      <c r="F1126" s="11" t="s">
        <v>4254</v>
      </c>
      <c r="G1126" s="11" t="s">
        <v>194</v>
      </c>
    </row>
    <row r="1127" spans="1:7" x14ac:dyDescent="0.25">
      <c r="A1127" s="10">
        <v>1367</v>
      </c>
      <c r="B1127" s="11" t="s">
        <v>4255</v>
      </c>
      <c r="C1127" s="11" t="s">
        <v>4256</v>
      </c>
      <c r="D1127" s="11" t="s">
        <v>1161</v>
      </c>
      <c r="E1127" s="11" t="s">
        <v>1162</v>
      </c>
      <c r="F1127" s="11" t="s">
        <v>4257</v>
      </c>
      <c r="G1127" s="11" t="s">
        <v>210</v>
      </c>
    </row>
    <row r="1128" spans="1:7" x14ac:dyDescent="0.25">
      <c r="A1128" s="10">
        <v>1368</v>
      </c>
      <c r="B1128" s="11" t="s">
        <v>4258</v>
      </c>
      <c r="C1128" s="11" t="s">
        <v>4259</v>
      </c>
      <c r="D1128" s="11" t="s">
        <v>2920</v>
      </c>
      <c r="E1128" s="11" t="s">
        <v>4260</v>
      </c>
      <c r="F1128" s="11" t="s">
        <v>4261</v>
      </c>
      <c r="G1128" s="11" t="s">
        <v>194</v>
      </c>
    </row>
    <row r="1129" spans="1:7" x14ac:dyDescent="0.25">
      <c r="A1129" s="10">
        <v>1375</v>
      </c>
      <c r="B1129" s="11" t="s">
        <v>4262</v>
      </c>
      <c r="C1129" s="11" t="s">
        <v>4263</v>
      </c>
      <c r="D1129" s="11" t="s">
        <v>520</v>
      </c>
      <c r="E1129" s="11" t="s">
        <v>194</v>
      </c>
      <c r="F1129" s="11" t="s">
        <v>4264</v>
      </c>
      <c r="G1129" s="11" t="s">
        <v>178</v>
      </c>
    </row>
    <row r="1130" spans="1:7" x14ac:dyDescent="0.25">
      <c r="A1130" s="10">
        <v>1375</v>
      </c>
      <c r="B1130" s="11" t="s">
        <v>4262</v>
      </c>
      <c r="C1130" s="11" t="s">
        <v>4263</v>
      </c>
      <c r="D1130" s="11" t="s">
        <v>520</v>
      </c>
      <c r="E1130" s="11" t="s">
        <v>194</v>
      </c>
      <c r="F1130" s="11" t="s">
        <v>4264</v>
      </c>
      <c r="G1130" s="11" t="s">
        <v>150</v>
      </c>
    </row>
    <row r="1131" spans="1:7" x14ac:dyDescent="0.25">
      <c r="A1131" s="10">
        <v>1375</v>
      </c>
      <c r="B1131" s="11" t="s">
        <v>4262</v>
      </c>
      <c r="C1131" s="11" t="s">
        <v>4263</v>
      </c>
      <c r="D1131" s="11" t="s">
        <v>520</v>
      </c>
      <c r="E1131" s="11" t="s">
        <v>194</v>
      </c>
      <c r="F1131" s="11" t="s">
        <v>4264</v>
      </c>
      <c r="G1131" s="11" t="s">
        <v>410</v>
      </c>
    </row>
    <row r="1132" spans="1:7" x14ac:dyDescent="0.25">
      <c r="A1132" s="10">
        <v>1377</v>
      </c>
      <c r="B1132" s="11" t="s">
        <v>4265</v>
      </c>
      <c r="C1132" s="11" t="s">
        <v>4266</v>
      </c>
      <c r="D1132" s="11" t="s">
        <v>2183</v>
      </c>
      <c r="E1132" s="11" t="s">
        <v>2184</v>
      </c>
      <c r="F1132" s="11" t="s">
        <v>4267</v>
      </c>
      <c r="G1132" s="11" t="s">
        <v>178</v>
      </c>
    </row>
    <row r="1133" spans="1:7" x14ac:dyDescent="0.25">
      <c r="A1133" s="10">
        <v>1378</v>
      </c>
      <c r="B1133" s="11" t="s">
        <v>4268</v>
      </c>
      <c r="C1133" s="11" t="s">
        <v>4269</v>
      </c>
      <c r="D1133" s="11" t="s">
        <v>2641</v>
      </c>
      <c r="E1133" s="11" t="s">
        <v>2642</v>
      </c>
      <c r="F1133" s="11" t="s">
        <v>4270</v>
      </c>
      <c r="G1133" s="11" t="s">
        <v>178</v>
      </c>
    </row>
    <row r="1134" spans="1:7" x14ac:dyDescent="0.25">
      <c r="A1134" s="10">
        <v>1379</v>
      </c>
      <c r="B1134" s="11" t="s">
        <v>4271</v>
      </c>
      <c r="C1134" s="11" t="s">
        <v>4272</v>
      </c>
      <c r="D1134" s="11" t="s">
        <v>1091</v>
      </c>
      <c r="E1134" s="11" t="s">
        <v>182</v>
      </c>
      <c r="F1134" s="11" t="s">
        <v>4273</v>
      </c>
      <c r="G1134" s="11" t="s">
        <v>182</v>
      </c>
    </row>
    <row r="1135" spans="1:7" x14ac:dyDescent="0.25">
      <c r="A1135" s="10">
        <v>1380</v>
      </c>
      <c r="B1135" s="11" t="s">
        <v>4274</v>
      </c>
      <c r="C1135" s="11" t="s">
        <v>4275</v>
      </c>
      <c r="D1135" s="11" t="s">
        <v>169</v>
      </c>
      <c r="E1135" s="11" t="s">
        <v>574</v>
      </c>
      <c r="F1135" s="11" t="s">
        <v>4276</v>
      </c>
      <c r="G1135" s="11" t="s">
        <v>172</v>
      </c>
    </row>
    <row r="1136" spans="1:7" x14ac:dyDescent="0.25">
      <c r="A1136" s="10">
        <v>1381</v>
      </c>
      <c r="B1136" s="11" t="s">
        <v>4277</v>
      </c>
      <c r="C1136" s="11" t="s">
        <v>4278</v>
      </c>
      <c r="D1136" s="11" t="s">
        <v>463</v>
      </c>
      <c r="E1136" s="11" t="s">
        <v>219</v>
      </c>
      <c r="F1136" s="11" t="s">
        <v>4279</v>
      </c>
      <c r="G1136" s="11" t="s">
        <v>219</v>
      </c>
    </row>
    <row r="1137" spans="1:7" x14ac:dyDescent="0.25">
      <c r="A1137" s="10">
        <v>1383</v>
      </c>
      <c r="B1137" s="11" t="s">
        <v>4280</v>
      </c>
      <c r="C1137" s="11" t="s">
        <v>545</v>
      </c>
      <c r="D1137" s="11" t="s">
        <v>546</v>
      </c>
      <c r="E1137" s="11" t="s">
        <v>547</v>
      </c>
      <c r="F1137" s="11" t="s">
        <v>4281</v>
      </c>
      <c r="G1137" s="11" t="s">
        <v>172</v>
      </c>
    </row>
    <row r="1138" spans="1:7" x14ac:dyDescent="0.25">
      <c r="A1138" s="10">
        <v>1387</v>
      </c>
      <c r="B1138" s="11" t="s">
        <v>4282</v>
      </c>
      <c r="C1138" s="11" t="s">
        <v>4283</v>
      </c>
      <c r="D1138" s="11" t="s">
        <v>4284</v>
      </c>
      <c r="E1138" s="11" t="s">
        <v>4285</v>
      </c>
      <c r="F1138" s="11" t="s">
        <v>4286</v>
      </c>
      <c r="G1138" s="11" t="s">
        <v>194</v>
      </c>
    </row>
    <row r="1139" spans="1:7" x14ac:dyDescent="0.25">
      <c r="A1139" s="10">
        <v>1388</v>
      </c>
      <c r="B1139" s="11" t="s">
        <v>4287</v>
      </c>
      <c r="C1139" s="11" t="s">
        <v>4288</v>
      </c>
      <c r="D1139" s="11" t="s">
        <v>738</v>
      </c>
      <c r="E1139" s="11" t="s">
        <v>739</v>
      </c>
      <c r="F1139" s="11" t="s">
        <v>4289</v>
      </c>
      <c r="G1139" s="11" t="s">
        <v>156</v>
      </c>
    </row>
    <row r="1140" spans="1:7" x14ac:dyDescent="0.25">
      <c r="A1140" s="10">
        <v>1391</v>
      </c>
      <c r="B1140" s="11" t="s">
        <v>4290</v>
      </c>
      <c r="C1140" s="11" t="s">
        <v>4291</v>
      </c>
      <c r="D1140" s="11" t="s">
        <v>3348</v>
      </c>
      <c r="E1140" s="11" t="s">
        <v>3349</v>
      </c>
      <c r="F1140" s="11" t="s">
        <v>4292</v>
      </c>
      <c r="G1140" s="11" t="s">
        <v>219</v>
      </c>
    </row>
    <row r="1141" spans="1:7" x14ac:dyDescent="0.25">
      <c r="A1141" s="10">
        <v>1397</v>
      </c>
      <c r="B1141" s="11" t="s">
        <v>4293</v>
      </c>
      <c r="C1141" s="11" t="s">
        <v>4294</v>
      </c>
      <c r="D1141" s="11" t="s">
        <v>520</v>
      </c>
      <c r="E1141" s="11" t="s">
        <v>194</v>
      </c>
      <c r="F1141" s="11" t="s">
        <v>4295</v>
      </c>
      <c r="G1141" s="11" t="s">
        <v>194</v>
      </c>
    </row>
    <row r="1142" spans="1:7" x14ac:dyDescent="0.25">
      <c r="A1142" s="10">
        <v>1399</v>
      </c>
      <c r="B1142" s="11" t="s">
        <v>4296</v>
      </c>
      <c r="C1142" s="11" t="s">
        <v>4297</v>
      </c>
      <c r="D1142" s="11" t="s">
        <v>207</v>
      </c>
      <c r="E1142" s="11" t="s">
        <v>208</v>
      </c>
      <c r="F1142" s="11" t="s">
        <v>4298</v>
      </c>
      <c r="G1142" s="11" t="s">
        <v>210</v>
      </c>
    </row>
    <row r="1143" spans="1:7" x14ac:dyDescent="0.25">
      <c r="A1143" s="10">
        <v>1402</v>
      </c>
      <c r="B1143" s="11" t="s">
        <v>4299</v>
      </c>
      <c r="C1143" s="11" t="s">
        <v>875</v>
      </c>
      <c r="D1143" s="11" t="s">
        <v>876</v>
      </c>
      <c r="E1143" s="11" t="s">
        <v>877</v>
      </c>
      <c r="F1143" s="11" t="s">
        <v>4300</v>
      </c>
      <c r="G1143" s="11" t="s">
        <v>194</v>
      </c>
    </row>
    <row r="1144" spans="1:7" x14ac:dyDescent="0.25">
      <c r="A1144" s="10">
        <v>1414</v>
      </c>
      <c r="B1144" s="11" t="s">
        <v>4301</v>
      </c>
      <c r="C1144" s="11" t="s">
        <v>4302</v>
      </c>
      <c r="D1144" s="11" t="s">
        <v>1119</v>
      </c>
      <c r="E1144" s="11" t="s">
        <v>1120</v>
      </c>
      <c r="F1144" s="11" t="s">
        <v>4303</v>
      </c>
      <c r="G1144" s="11" t="s">
        <v>410</v>
      </c>
    </row>
    <row r="1145" spans="1:7" x14ac:dyDescent="0.25">
      <c r="A1145" s="10">
        <v>1416</v>
      </c>
      <c r="B1145" s="11" t="s">
        <v>4304</v>
      </c>
      <c r="C1145" s="11" t="s">
        <v>782</v>
      </c>
      <c r="D1145" s="11" t="s">
        <v>783</v>
      </c>
      <c r="E1145" s="11" t="s">
        <v>784</v>
      </c>
      <c r="F1145" s="11" t="s">
        <v>4305</v>
      </c>
      <c r="G1145" s="11" t="s">
        <v>219</v>
      </c>
    </row>
    <row r="1146" spans="1:7" x14ac:dyDescent="0.25">
      <c r="A1146" s="10">
        <v>1419</v>
      </c>
      <c r="B1146" s="11" t="s">
        <v>4306</v>
      </c>
      <c r="C1146" s="11" t="s">
        <v>4307</v>
      </c>
      <c r="D1146" s="11" t="s">
        <v>463</v>
      </c>
      <c r="E1146" s="11" t="s">
        <v>219</v>
      </c>
      <c r="F1146" s="11" t="s">
        <v>4308</v>
      </c>
      <c r="G1146" s="11" t="s">
        <v>219</v>
      </c>
    </row>
    <row r="1147" spans="1:7" x14ac:dyDescent="0.25">
      <c r="A1147" s="10">
        <v>1421</v>
      </c>
      <c r="B1147" s="11" t="s">
        <v>4309</v>
      </c>
      <c r="C1147" s="11" t="s">
        <v>825</v>
      </c>
      <c r="D1147" s="11" t="s">
        <v>587</v>
      </c>
      <c r="E1147" s="11" t="s">
        <v>588</v>
      </c>
      <c r="F1147" s="11" t="s">
        <v>4310</v>
      </c>
      <c r="G1147" s="11" t="s">
        <v>172</v>
      </c>
    </row>
    <row r="1148" spans="1:7" x14ac:dyDescent="0.25">
      <c r="A1148" s="10">
        <v>1426</v>
      </c>
      <c r="B1148" s="11" t="s">
        <v>4311</v>
      </c>
      <c r="C1148" s="11" t="s">
        <v>2764</v>
      </c>
      <c r="D1148" s="11" t="s">
        <v>520</v>
      </c>
      <c r="E1148" s="11" t="s">
        <v>194</v>
      </c>
      <c r="F1148" s="11" t="s">
        <v>4312</v>
      </c>
      <c r="G1148" s="11" t="s">
        <v>194</v>
      </c>
    </row>
    <row r="1149" spans="1:7" x14ac:dyDescent="0.25">
      <c r="A1149" s="10">
        <v>1427</v>
      </c>
      <c r="B1149" s="11" t="s">
        <v>4313</v>
      </c>
      <c r="C1149" s="11" t="s">
        <v>965</v>
      </c>
      <c r="D1149" s="11" t="s">
        <v>966</v>
      </c>
      <c r="E1149" s="11" t="s">
        <v>967</v>
      </c>
      <c r="F1149" s="11" t="s">
        <v>4314</v>
      </c>
      <c r="G1149" s="11" t="s">
        <v>194</v>
      </c>
    </row>
    <row r="1150" spans="1:7" x14ac:dyDescent="0.25">
      <c r="A1150" s="10">
        <v>1431</v>
      </c>
      <c r="B1150" s="11" t="s">
        <v>4315</v>
      </c>
      <c r="C1150" s="11" t="s">
        <v>4316</v>
      </c>
      <c r="D1150" s="11" t="s">
        <v>2218</v>
      </c>
      <c r="E1150" s="11" t="s">
        <v>3604</v>
      </c>
      <c r="F1150" s="11" t="s">
        <v>4317</v>
      </c>
      <c r="G1150" s="11" t="s">
        <v>172</v>
      </c>
    </row>
    <row r="1151" spans="1:7" x14ac:dyDescent="0.25">
      <c r="A1151" s="10">
        <v>1440</v>
      </c>
      <c r="B1151" s="11" t="s">
        <v>4318</v>
      </c>
      <c r="C1151" s="11" t="s">
        <v>4319</v>
      </c>
      <c r="D1151" s="11" t="s">
        <v>1151</v>
      </c>
      <c r="E1151" s="11" t="s">
        <v>1152</v>
      </c>
      <c r="F1151" s="11" t="s">
        <v>4320</v>
      </c>
      <c r="G1151" s="11" t="s">
        <v>156</v>
      </c>
    </row>
    <row r="1152" spans="1:7" x14ac:dyDescent="0.25">
      <c r="A1152" s="10">
        <v>1442</v>
      </c>
      <c r="B1152" s="11" t="s">
        <v>4321</v>
      </c>
      <c r="C1152" s="11" t="s">
        <v>797</v>
      </c>
      <c r="D1152" s="11" t="s">
        <v>733</v>
      </c>
      <c r="E1152" s="11" t="s">
        <v>734</v>
      </c>
      <c r="F1152" s="11" t="s">
        <v>4322</v>
      </c>
      <c r="G1152" s="11" t="s">
        <v>156</v>
      </c>
    </row>
    <row r="1153" spans="1:7" x14ac:dyDescent="0.25">
      <c r="A1153" s="10">
        <v>1451</v>
      </c>
      <c r="B1153" s="11" t="s">
        <v>4323</v>
      </c>
      <c r="C1153" s="11" t="s">
        <v>4324</v>
      </c>
      <c r="D1153" s="11" t="s">
        <v>382</v>
      </c>
      <c r="E1153" s="11" t="s">
        <v>383</v>
      </c>
      <c r="F1153" s="11" t="s">
        <v>4325</v>
      </c>
      <c r="G1153" s="11" t="s">
        <v>210</v>
      </c>
    </row>
    <row r="1154" spans="1:7" x14ac:dyDescent="0.25">
      <c r="A1154" s="10">
        <v>1456</v>
      </c>
      <c r="B1154" s="11" t="s">
        <v>4326</v>
      </c>
      <c r="C1154" s="11" t="s">
        <v>4327</v>
      </c>
      <c r="D1154" s="11" t="s">
        <v>2192</v>
      </c>
      <c r="E1154" s="11" t="s">
        <v>2193</v>
      </c>
      <c r="F1154" s="11" t="s">
        <v>4328</v>
      </c>
      <c r="G1154" s="11" t="s">
        <v>210</v>
      </c>
    </row>
    <row r="1155" spans="1:7" x14ac:dyDescent="0.25">
      <c r="A1155" s="10">
        <v>1456</v>
      </c>
      <c r="B1155" s="11" t="s">
        <v>4326</v>
      </c>
      <c r="C1155" s="11" t="s">
        <v>4327</v>
      </c>
      <c r="D1155" s="11" t="s">
        <v>2192</v>
      </c>
      <c r="E1155" s="11" t="s">
        <v>2193</v>
      </c>
      <c r="F1155" s="11" t="s">
        <v>4328</v>
      </c>
      <c r="G1155" s="11" t="s">
        <v>150</v>
      </c>
    </row>
    <row r="1156" spans="1:7" x14ac:dyDescent="0.25">
      <c r="A1156" s="10">
        <v>1456</v>
      </c>
      <c r="B1156" s="11" t="s">
        <v>4326</v>
      </c>
      <c r="C1156" s="11" t="s">
        <v>4327</v>
      </c>
      <c r="D1156" s="11" t="s">
        <v>2192</v>
      </c>
      <c r="E1156" s="11" t="s">
        <v>2193</v>
      </c>
      <c r="F1156" s="11" t="s">
        <v>4328</v>
      </c>
      <c r="G1156" s="11" t="s">
        <v>194</v>
      </c>
    </row>
    <row r="1157" spans="1:7" x14ac:dyDescent="0.25">
      <c r="A1157" s="10">
        <v>1456</v>
      </c>
      <c r="B1157" s="11" t="s">
        <v>4326</v>
      </c>
      <c r="C1157" s="11" t="s">
        <v>4327</v>
      </c>
      <c r="D1157" s="11" t="s">
        <v>2192</v>
      </c>
      <c r="E1157" s="11" t="s">
        <v>2193</v>
      </c>
      <c r="F1157" s="11" t="s">
        <v>4328</v>
      </c>
      <c r="G1157" s="11" t="s">
        <v>156</v>
      </c>
    </row>
    <row r="1158" spans="1:7" x14ac:dyDescent="0.25">
      <c r="A1158" s="10">
        <v>1462</v>
      </c>
      <c r="B1158" s="11" t="s">
        <v>4329</v>
      </c>
      <c r="C1158" s="11" t="s">
        <v>4330</v>
      </c>
      <c r="D1158" s="11" t="s">
        <v>463</v>
      </c>
      <c r="E1158" s="11" t="s">
        <v>219</v>
      </c>
      <c r="F1158" s="11" t="s">
        <v>4331</v>
      </c>
      <c r="G1158" s="11" t="s">
        <v>219</v>
      </c>
    </row>
    <row r="1159" spans="1:7" x14ac:dyDescent="0.25">
      <c r="A1159" s="10">
        <v>1470</v>
      </c>
      <c r="B1159" s="11" t="s">
        <v>4332</v>
      </c>
      <c r="C1159" s="11" t="s">
        <v>4333</v>
      </c>
      <c r="D1159" s="11" t="s">
        <v>648</v>
      </c>
      <c r="E1159" s="11" t="s">
        <v>182</v>
      </c>
      <c r="F1159" s="11" t="s">
        <v>4334</v>
      </c>
      <c r="G1159" s="11" t="s">
        <v>182</v>
      </c>
    </row>
    <row r="1160" spans="1:7" x14ac:dyDescent="0.25">
      <c r="A1160" s="10">
        <v>1475</v>
      </c>
      <c r="B1160" s="11" t="s">
        <v>4335</v>
      </c>
      <c r="C1160" s="11" t="s">
        <v>4336</v>
      </c>
      <c r="D1160" s="11" t="s">
        <v>733</v>
      </c>
      <c r="E1160" s="11" t="s">
        <v>734</v>
      </c>
      <c r="F1160" s="11" t="s">
        <v>4337</v>
      </c>
      <c r="G1160" s="11" t="s">
        <v>156</v>
      </c>
    </row>
    <row r="1161" spans="1:7" x14ac:dyDescent="0.25">
      <c r="A1161" s="10">
        <v>1476</v>
      </c>
      <c r="B1161" s="11" t="s">
        <v>4338</v>
      </c>
      <c r="C1161" s="11" t="s">
        <v>4339</v>
      </c>
      <c r="D1161" s="11" t="s">
        <v>1282</v>
      </c>
      <c r="E1161" s="11" t="s">
        <v>1283</v>
      </c>
      <c r="F1161" s="11" t="s">
        <v>4340</v>
      </c>
      <c r="G1161" s="11" t="s">
        <v>210</v>
      </c>
    </row>
    <row r="1162" spans="1:7" x14ac:dyDescent="0.25">
      <c r="A1162" s="10">
        <v>1478</v>
      </c>
      <c r="B1162" s="11" t="s">
        <v>4341</v>
      </c>
      <c r="C1162" s="11" t="s">
        <v>4342</v>
      </c>
      <c r="D1162" s="11" t="s">
        <v>582</v>
      </c>
      <c r="E1162" s="11" t="s">
        <v>583</v>
      </c>
      <c r="F1162" s="11" t="s">
        <v>4343</v>
      </c>
      <c r="G1162" s="11" t="s">
        <v>178</v>
      </c>
    </row>
    <row r="1163" spans="1:7" x14ac:dyDescent="0.25">
      <c r="A1163" s="10">
        <v>1479</v>
      </c>
      <c r="B1163" s="11" t="s">
        <v>4344</v>
      </c>
      <c r="C1163" s="11" t="s">
        <v>4345</v>
      </c>
      <c r="D1163" s="11" t="s">
        <v>491</v>
      </c>
      <c r="E1163" s="11" t="s">
        <v>182</v>
      </c>
      <c r="F1163" s="11" t="s">
        <v>4346</v>
      </c>
      <c r="G1163" s="11" t="s">
        <v>182</v>
      </c>
    </row>
    <row r="1164" spans="1:7" x14ac:dyDescent="0.25">
      <c r="A1164" s="10">
        <v>1480</v>
      </c>
      <c r="B1164" s="11" t="s">
        <v>4347</v>
      </c>
      <c r="C1164" s="11" t="s">
        <v>4348</v>
      </c>
      <c r="D1164" s="11" t="s">
        <v>495</v>
      </c>
      <c r="E1164" s="11" t="s">
        <v>496</v>
      </c>
      <c r="F1164" s="11" t="s">
        <v>4349</v>
      </c>
      <c r="G1164" s="11" t="s">
        <v>182</v>
      </c>
    </row>
    <row r="1165" spans="1:7" x14ac:dyDescent="0.25">
      <c r="A1165" s="10">
        <v>1481</v>
      </c>
      <c r="B1165" s="11" t="s">
        <v>4350</v>
      </c>
      <c r="C1165" s="11" t="s">
        <v>4345</v>
      </c>
      <c r="D1165" s="11" t="s">
        <v>491</v>
      </c>
      <c r="E1165" s="11" t="s">
        <v>182</v>
      </c>
      <c r="F1165" s="11" t="s">
        <v>4351</v>
      </c>
      <c r="G1165" s="11" t="s">
        <v>182</v>
      </c>
    </row>
    <row r="1166" spans="1:7" x14ac:dyDescent="0.25">
      <c r="A1166" s="10">
        <v>1482</v>
      </c>
      <c r="B1166" s="11" t="s">
        <v>4352</v>
      </c>
      <c r="C1166" s="11" t="s">
        <v>4353</v>
      </c>
      <c r="D1166" s="11" t="s">
        <v>1423</v>
      </c>
      <c r="E1166" s="11" t="s">
        <v>1424</v>
      </c>
      <c r="F1166" s="11" t="s">
        <v>4354</v>
      </c>
      <c r="G1166" s="11" t="s">
        <v>150</v>
      </c>
    </row>
    <row r="1167" spans="1:7" x14ac:dyDescent="0.25">
      <c r="A1167" s="10">
        <v>1483</v>
      </c>
      <c r="B1167" s="11" t="s">
        <v>4355</v>
      </c>
      <c r="C1167" s="11" t="s">
        <v>4356</v>
      </c>
      <c r="D1167" s="11" t="s">
        <v>377</v>
      </c>
      <c r="E1167" s="11" t="s">
        <v>378</v>
      </c>
      <c r="F1167" s="11" t="s">
        <v>4357</v>
      </c>
      <c r="G1167" s="11" t="s">
        <v>150</v>
      </c>
    </row>
    <row r="1168" spans="1:7" x14ac:dyDescent="0.25">
      <c r="A1168" s="10">
        <v>1484</v>
      </c>
      <c r="B1168" s="11" t="s">
        <v>4358</v>
      </c>
      <c r="C1168" s="11" t="s">
        <v>4359</v>
      </c>
      <c r="D1168" s="11" t="s">
        <v>700</v>
      </c>
      <c r="E1168" s="11" t="s">
        <v>701</v>
      </c>
      <c r="F1168" s="11" t="s">
        <v>4360</v>
      </c>
      <c r="G1168" s="11" t="s">
        <v>150</v>
      </c>
    </row>
    <row r="1169" spans="1:7" x14ac:dyDescent="0.25">
      <c r="A1169" s="10">
        <v>1485</v>
      </c>
      <c r="B1169" s="11" t="s">
        <v>4361</v>
      </c>
      <c r="C1169" s="11" t="s">
        <v>4362</v>
      </c>
      <c r="D1169" s="11" t="s">
        <v>2626</v>
      </c>
      <c r="E1169" s="11" t="s">
        <v>2650</v>
      </c>
      <c r="F1169" s="11" t="s">
        <v>4363</v>
      </c>
      <c r="G1169" s="11" t="s">
        <v>150</v>
      </c>
    </row>
    <row r="1170" spans="1:7" x14ac:dyDescent="0.25">
      <c r="A1170" s="10">
        <v>1486</v>
      </c>
      <c r="B1170" s="11" t="s">
        <v>4364</v>
      </c>
      <c r="C1170" s="11" t="s">
        <v>4365</v>
      </c>
      <c r="D1170" s="11" t="s">
        <v>936</v>
      </c>
      <c r="E1170" s="11" t="s">
        <v>937</v>
      </c>
      <c r="F1170" s="11" t="s">
        <v>4366</v>
      </c>
      <c r="G1170" s="11" t="s">
        <v>194</v>
      </c>
    </row>
    <row r="1171" spans="1:7" x14ac:dyDescent="0.25">
      <c r="A1171" s="10">
        <v>1487</v>
      </c>
      <c r="B1171" s="11" t="s">
        <v>4367</v>
      </c>
      <c r="C1171" s="11" t="s">
        <v>4368</v>
      </c>
      <c r="D1171" s="11" t="s">
        <v>181</v>
      </c>
      <c r="E1171" s="11" t="s">
        <v>182</v>
      </c>
      <c r="F1171" s="11" t="s">
        <v>4369</v>
      </c>
      <c r="G1171" s="11" t="s">
        <v>182</v>
      </c>
    </row>
    <row r="1172" spans="1:7" x14ac:dyDescent="0.25">
      <c r="A1172" s="10">
        <v>1488</v>
      </c>
      <c r="B1172" s="11" t="s">
        <v>4370</v>
      </c>
      <c r="C1172" s="11" t="s">
        <v>4371</v>
      </c>
      <c r="D1172" s="11" t="s">
        <v>207</v>
      </c>
      <c r="E1172" s="11" t="s">
        <v>208</v>
      </c>
      <c r="F1172" s="11" t="s">
        <v>4372</v>
      </c>
      <c r="G1172" s="11" t="s">
        <v>210</v>
      </c>
    </row>
    <row r="1173" spans="1:7" x14ac:dyDescent="0.25">
      <c r="A1173" s="10">
        <v>1489</v>
      </c>
      <c r="B1173" s="11" t="s">
        <v>4373</v>
      </c>
      <c r="C1173" s="11" t="s">
        <v>4374</v>
      </c>
      <c r="D1173" s="11" t="s">
        <v>169</v>
      </c>
      <c r="E1173" s="11" t="s">
        <v>574</v>
      </c>
      <c r="F1173" s="11" t="s">
        <v>4375</v>
      </c>
      <c r="G1173" s="11" t="s">
        <v>172</v>
      </c>
    </row>
    <row r="1174" spans="1:7" x14ac:dyDescent="0.25">
      <c r="A1174" s="10">
        <v>1491</v>
      </c>
      <c r="B1174" s="11" t="s">
        <v>4376</v>
      </c>
      <c r="C1174" s="11" t="s">
        <v>4377</v>
      </c>
      <c r="D1174" s="11" t="s">
        <v>463</v>
      </c>
      <c r="E1174" s="11" t="s">
        <v>219</v>
      </c>
      <c r="F1174" s="11" t="s">
        <v>4378</v>
      </c>
      <c r="G1174" s="11" t="s">
        <v>219</v>
      </c>
    </row>
    <row r="1175" spans="1:7" x14ac:dyDescent="0.25">
      <c r="A1175" s="10">
        <v>1492</v>
      </c>
      <c r="B1175" s="11" t="s">
        <v>4379</v>
      </c>
      <c r="C1175" s="11" t="s">
        <v>4380</v>
      </c>
      <c r="D1175" s="11" t="s">
        <v>463</v>
      </c>
      <c r="E1175" s="11" t="s">
        <v>219</v>
      </c>
      <c r="F1175" s="11" t="s">
        <v>4381</v>
      </c>
      <c r="G1175" s="11" t="s">
        <v>219</v>
      </c>
    </row>
    <row r="1176" spans="1:7" x14ac:dyDescent="0.25">
      <c r="A1176" s="10">
        <v>1493</v>
      </c>
      <c r="B1176" s="11" t="s">
        <v>4382</v>
      </c>
      <c r="C1176" s="11" t="s">
        <v>4383</v>
      </c>
      <c r="D1176" s="11" t="s">
        <v>463</v>
      </c>
      <c r="E1176" s="11" t="s">
        <v>219</v>
      </c>
      <c r="F1176" s="11" t="s">
        <v>4384</v>
      </c>
      <c r="G1176" s="11" t="s">
        <v>219</v>
      </c>
    </row>
    <row r="1177" spans="1:7" x14ac:dyDescent="0.25">
      <c r="A1177" s="10">
        <v>1495</v>
      </c>
      <c r="B1177" s="11" t="s">
        <v>4385</v>
      </c>
      <c r="C1177" s="11" t="s">
        <v>4386</v>
      </c>
      <c r="D1177" s="11" t="s">
        <v>974</v>
      </c>
      <c r="E1177" s="11" t="s">
        <v>975</v>
      </c>
      <c r="F1177" s="11" t="s">
        <v>4387</v>
      </c>
      <c r="G1177" s="11" t="s">
        <v>156</v>
      </c>
    </row>
    <row r="1178" spans="1:7" x14ac:dyDescent="0.25">
      <c r="A1178" s="10">
        <v>1496</v>
      </c>
      <c r="B1178" s="11" t="s">
        <v>4388</v>
      </c>
      <c r="C1178" s="11" t="s">
        <v>4389</v>
      </c>
      <c r="D1178" s="11" t="s">
        <v>520</v>
      </c>
      <c r="E1178" s="11" t="s">
        <v>194</v>
      </c>
      <c r="F1178" s="11" t="s">
        <v>4390</v>
      </c>
      <c r="G1178" s="11" t="s">
        <v>194</v>
      </c>
    </row>
    <row r="1179" spans="1:7" x14ac:dyDescent="0.25">
      <c r="A1179" s="10">
        <v>1497</v>
      </c>
      <c r="B1179" s="11" t="s">
        <v>4391</v>
      </c>
      <c r="C1179" s="11" t="s">
        <v>4392</v>
      </c>
      <c r="D1179" s="11" t="s">
        <v>1091</v>
      </c>
      <c r="E1179" s="11" t="s">
        <v>182</v>
      </c>
      <c r="F1179" s="11" t="s">
        <v>4393</v>
      </c>
      <c r="G1179" s="11" t="s">
        <v>182</v>
      </c>
    </row>
    <row r="1180" spans="1:7" x14ac:dyDescent="0.25">
      <c r="A1180" s="10">
        <v>1499</v>
      </c>
      <c r="B1180" s="11" t="s">
        <v>4394</v>
      </c>
      <c r="C1180" s="11" t="s">
        <v>4395</v>
      </c>
      <c r="D1180" s="11" t="s">
        <v>467</v>
      </c>
      <c r="E1180" s="11" t="s">
        <v>182</v>
      </c>
      <c r="F1180" s="11" t="s">
        <v>4396</v>
      </c>
      <c r="G1180" s="11" t="s">
        <v>182</v>
      </c>
    </row>
    <row r="1181" spans="1:7" x14ac:dyDescent="0.25">
      <c r="A1181" s="10">
        <v>1501</v>
      </c>
      <c r="B1181" s="11" t="s">
        <v>4397</v>
      </c>
      <c r="C1181" s="11" t="s">
        <v>4398</v>
      </c>
      <c r="D1181" s="11" t="s">
        <v>791</v>
      </c>
      <c r="E1181" s="11" t="s">
        <v>251</v>
      </c>
      <c r="F1181" s="11" t="s">
        <v>4399</v>
      </c>
      <c r="G1181" s="11" t="s">
        <v>251</v>
      </c>
    </row>
    <row r="1182" spans="1:7" x14ac:dyDescent="0.25">
      <c r="A1182" s="10">
        <v>1502</v>
      </c>
      <c r="B1182" s="11" t="s">
        <v>4400</v>
      </c>
      <c r="C1182" s="11" t="s">
        <v>4401</v>
      </c>
      <c r="D1182" s="11" t="s">
        <v>2416</v>
      </c>
      <c r="E1182" s="11" t="s">
        <v>2417</v>
      </c>
      <c r="F1182" s="11" t="s">
        <v>4402</v>
      </c>
      <c r="G1182" s="11" t="s">
        <v>410</v>
      </c>
    </row>
    <row r="1183" spans="1:7" x14ac:dyDescent="0.25">
      <c r="A1183" s="10">
        <v>1503</v>
      </c>
      <c r="B1183" s="11" t="s">
        <v>4403</v>
      </c>
      <c r="C1183" s="11" t="s">
        <v>4345</v>
      </c>
      <c r="D1183" s="11" t="s">
        <v>491</v>
      </c>
      <c r="E1183" s="11" t="s">
        <v>182</v>
      </c>
      <c r="F1183" s="11" t="s">
        <v>4404</v>
      </c>
      <c r="G1183" s="11" t="s">
        <v>182</v>
      </c>
    </row>
    <row r="1184" spans="1:7" x14ac:dyDescent="0.25">
      <c r="A1184" s="10">
        <v>1505</v>
      </c>
      <c r="B1184" s="11" t="s">
        <v>4405</v>
      </c>
      <c r="C1184" s="11" t="s">
        <v>4406</v>
      </c>
      <c r="D1184" s="11" t="s">
        <v>635</v>
      </c>
      <c r="E1184" s="11" t="s">
        <v>636</v>
      </c>
      <c r="F1184" s="11" t="s">
        <v>4407</v>
      </c>
      <c r="G1184" s="11" t="s">
        <v>210</v>
      </c>
    </row>
    <row r="1185" spans="1:7" x14ac:dyDescent="0.25">
      <c r="A1185" s="10">
        <v>1514</v>
      </c>
      <c r="B1185" s="11" t="s">
        <v>4408</v>
      </c>
      <c r="C1185" s="11" t="s">
        <v>4409</v>
      </c>
      <c r="D1185" s="11" t="s">
        <v>4410</v>
      </c>
      <c r="E1185" s="11" t="s">
        <v>4411</v>
      </c>
      <c r="F1185" s="11" t="s">
        <v>4412</v>
      </c>
      <c r="G1185" s="11" t="s">
        <v>1725</v>
      </c>
    </row>
    <row r="1186" spans="1:7" x14ac:dyDescent="0.25">
      <c r="A1186" s="10">
        <v>1515</v>
      </c>
      <c r="B1186" s="11" t="s">
        <v>4413</v>
      </c>
      <c r="C1186" s="11" t="s">
        <v>4414</v>
      </c>
      <c r="D1186" s="11" t="s">
        <v>4415</v>
      </c>
      <c r="E1186" s="11" t="s">
        <v>182</v>
      </c>
      <c r="F1186" s="11" t="s">
        <v>4416</v>
      </c>
      <c r="G1186" s="11" t="s">
        <v>182</v>
      </c>
    </row>
    <row r="1187" spans="1:7" x14ac:dyDescent="0.25">
      <c r="A1187" s="10">
        <v>1515</v>
      </c>
      <c r="B1187" s="11" t="s">
        <v>4413</v>
      </c>
      <c r="C1187" s="11" t="s">
        <v>4414</v>
      </c>
      <c r="D1187" s="11" t="s">
        <v>4415</v>
      </c>
      <c r="E1187" s="11" t="s">
        <v>182</v>
      </c>
      <c r="F1187" s="11" t="s">
        <v>4416</v>
      </c>
      <c r="G1187" s="11" t="s">
        <v>150</v>
      </c>
    </row>
    <row r="1188" spans="1:7" x14ac:dyDescent="0.25">
      <c r="A1188" s="10">
        <v>1515</v>
      </c>
      <c r="B1188" s="11" t="s">
        <v>4413</v>
      </c>
      <c r="C1188" s="11" t="s">
        <v>4414</v>
      </c>
      <c r="D1188" s="11" t="s">
        <v>4415</v>
      </c>
      <c r="E1188" s="11" t="s">
        <v>182</v>
      </c>
      <c r="F1188" s="11" t="s">
        <v>4416</v>
      </c>
      <c r="G1188" s="11" t="s">
        <v>219</v>
      </c>
    </row>
    <row r="1189" spans="1:7" x14ac:dyDescent="0.25">
      <c r="A1189" s="10">
        <v>1552</v>
      </c>
      <c r="B1189" s="11" t="s">
        <v>4417</v>
      </c>
      <c r="C1189" s="11" t="s">
        <v>4418</v>
      </c>
      <c r="D1189" s="11" t="s">
        <v>4419</v>
      </c>
      <c r="E1189" s="11" t="s">
        <v>4420</v>
      </c>
      <c r="F1189" s="11" t="s">
        <v>4421</v>
      </c>
      <c r="G1189" s="11" t="s">
        <v>210</v>
      </c>
    </row>
    <row r="1190" spans="1:7" x14ac:dyDescent="0.25">
      <c r="A1190" s="10">
        <v>1553</v>
      </c>
      <c r="B1190" s="11" t="s">
        <v>4422</v>
      </c>
      <c r="C1190" s="11" t="s">
        <v>4423</v>
      </c>
      <c r="D1190" s="11" t="s">
        <v>618</v>
      </c>
      <c r="E1190" s="11" t="s">
        <v>182</v>
      </c>
      <c r="F1190" s="11" t="s">
        <v>4424</v>
      </c>
      <c r="G1190" s="11" t="s">
        <v>178</v>
      </c>
    </row>
    <row r="1191" spans="1:7" x14ac:dyDescent="0.25">
      <c r="A1191" s="10">
        <v>1554</v>
      </c>
      <c r="B1191" s="11" t="s">
        <v>4425</v>
      </c>
      <c r="C1191" s="11" t="s">
        <v>4426</v>
      </c>
      <c r="D1191" s="11" t="s">
        <v>2055</v>
      </c>
      <c r="E1191" s="11" t="s">
        <v>2056</v>
      </c>
      <c r="F1191" s="11" t="s">
        <v>4427</v>
      </c>
      <c r="G1191" s="11" t="s">
        <v>210</v>
      </c>
    </row>
    <row r="1192" spans="1:7" x14ac:dyDescent="0.25">
      <c r="A1192" s="10">
        <v>1555</v>
      </c>
      <c r="B1192" s="11" t="s">
        <v>4428</v>
      </c>
      <c r="C1192" s="11" t="s">
        <v>4429</v>
      </c>
      <c r="D1192" s="11" t="s">
        <v>359</v>
      </c>
      <c r="E1192" s="11" t="s">
        <v>360</v>
      </c>
      <c r="F1192" s="11" t="s">
        <v>4430</v>
      </c>
      <c r="G1192" s="11" t="s">
        <v>210</v>
      </c>
    </row>
    <row r="1193" spans="1:7" x14ac:dyDescent="0.25">
      <c r="A1193" s="10">
        <v>1557</v>
      </c>
      <c r="B1193" s="11" t="s">
        <v>4431</v>
      </c>
      <c r="C1193" s="11" t="s">
        <v>4432</v>
      </c>
      <c r="D1193" s="11" t="s">
        <v>2113</v>
      </c>
      <c r="E1193" s="11" t="s">
        <v>2114</v>
      </c>
      <c r="F1193" s="11" t="s">
        <v>4433</v>
      </c>
      <c r="G1193" s="11" t="s">
        <v>156</v>
      </c>
    </row>
    <row r="1194" spans="1:7" x14ac:dyDescent="0.25">
      <c r="A1194" s="10">
        <v>1558</v>
      </c>
      <c r="B1194" s="11" t="s">
        <v>4434</v>
      </c>
      <c r="C1194" s="11" t="s">
        <v>4435</v>
      </c>
      <c r="D1194" s="11" t="s">
        <v>2469</v>
      </c>
      <c r="E1194" s="11" t="s">
        <v>2470</v>
      </c>
      <c r="F1194" s="11" t="s">
        <v>4436</v>
      </c>
      <c r="G1194" s="11" t="s">
        <v>219</v>
      </c>
    </row>
    <row r="1195" spans="1:7" x14ac:dyDescent="0.25">
      <c r="A1195" s="10">
        <v>1561</v>
      </c>
      <c r="B1195" s="11" t="s">
        <v>4437</v>
      </c>
      <c r="C1195" s="11" t="s">
        <v>4438</v>
      </c>
      <c r="D1195" s="11" t="s">
        <v>2038</v>
      </c>
      <c r="E1195" s="11" t="s">
        <v>2039</v>
      </c>
      <c r="F1195" s="11" t="s">
        <v>4439</v>
      </c>
      <c r="G1195" s="11" t="s">
        <v>178</v>
      </c>
    </row>
    <row r="1196" spans="1:7" x14ac:dyDescent="0.25">
      <c r="A1196" s="10">
        <v>1564</v>
      </c>
      <c r="B1196" s="11" t="s">
        <v>4440</v>
      </c>
      <c r="C1196" s="11" t="s">
        <v>4441</v>
      </c>
      <c r="D1196" s="11" t="s">
        <v>377</v>
      </c>
      <c r="E1196" s="11" t="s">
        <v>378</v>
      </c>
      <c r="F1196" s="11" t="s">
        <v>4442</v>
      </c>
      <c r="G1196" s="11" t="s">
        <v>150</v>
      </c>
    </row>
    <row r="1197" spans="1:7" x14ac:dyDescent="0.25">
      <c r="A1197" s="10">
        <v>1566</v>
      </c>
      <c r="B1197" s="11" t="s">
        <v>4443</v>
      </c>
      <c r="C1197" s="11" t="s">
        <v>4406</v>
      </c>
      <c r="D1197" s="11" t="s">
        <v>635</v>
      </c>
      <c r="E1197" s="11" t="s">
        <v>636</v>
      </c>
      <c r="F1197" s="11" t="s">
        <v>4444</v>
      </c>
      <c r="G1197" s="11" t="s">
        <v>210</v>
      </c>
    </row>
    <row r="1198" spans="1:7" x14ac:dyDescent="0.25">
      <c r="A1198" s="10">
        <v>1567</v>
      </c>
      <c r="B1198" s="11" t="s">
        <v>4445</v>
      </c>
      <c r="C1198" s="11" t="s">
        <v>4446</v>
      </c>
      <c r="D1198" s="11" t="s">
        <v>467</v>
      </c>
      <c r="E1198" s="11" t="s">
        <v>182</v>
      </c>
      <c r="F1198" s="11" t="s">
        <v>4447</v>
      </c>
      <c r="G1198" s="11" t="s">
        <v>182</v>
      </c>
    </row>
    <row r="1199" spans="1:7" x14ac:dyDescent="0.25">
      <c r="A1199" s="10">
        <v>1569</v>
      </c>
      <c r="B1199" s="11" t="s">
        <v>4448</v>
      </c>
      <c r="C1199" s="11" t="s">
        <v>4449</v>
      </c>
      <c r="D1199" s="11" t="s">
        <v>834</v>
      </c>
      <c r="E1199" s="11" t="s">
        <v>4450</v>
      </c>
      <c r="F1199" s="11" t="s">
        <v>4451</v>
      </c>
      <c r="G1199" s="11" t="s">
        <v>210</v>
      </c>
    </row>
    <row r="1200" spans="1:7" x14ac:dyDescent="0.25">
      <c r="A1200" s="10">
        <v>1571</v>
      </c>
      <c r="B1200" s="11" t="s">
        <v>4452</v>
      </c>
      <c r="C1200" s="11" t="s">
        <v>4453</v>
      </c>
      <c r="D1200" s="11" t="s">
        <v>1166</v>
      </c>
      <c r="E1200" s="11" t="s">
        <v>1167</v>
      </c>
      <c r="F1200" s="11" t="s">
        <v>4454</v>
      </c>
      <c r="G1200" s="11" t="s">
        <v>194</v>
      </c>
    </row>
    <row r="1201" spans="1:7" x14ac:dyDescent="0.25">
      <c r="A1201" s="10">
        <v>1573</v>
      </c>
      <c r="B1201" s="11" t="s">
        <v>4455</v>
      </c>
      <c r="C1201" s="11" t="s">
        <v>4456</v>
      </c>
      <c r="D1201" s="11" t="s">
        <v>1179</v>
      </c>
      <c r="E1201" s="11" t="s">
        <v>4457</v>
      </c>
      <c r="F1201" s="11" t="s">
        <v>4458</v>
      </c>
      <c r="G1201" s="11" t="s">
        <v>194</v>
      </c>
    </row>
    <row r="1202" spans="1:7" x14ac:dyDescent="0.25">
      <c r="A1202" s="10">
        <v>1574</v>
      </c>
      <c r="B1202" s="11" t="s">
        <v>4459</v>
      </c>
      <c r="C1202" s="11" t="s">
        <v>4460</v>
      </c>
      <c r="D1202" s="11" t="s">
        <v>520</v>
      </c>
      <c r="E1202" s="11" t="s">
        <v>194</v>
      </c>
      <c r="F1202" s="11" t="s">
        <v>4461</v>
      </c>
      <c r="G1202" s="11" t="s">
        <v>194</v>
      </c>
    </row>
    <row r="1203" spans="1:7" x14ac:dyDescent="0.25">
      <c r="A1203" s="10">
        <v>1579</v>
      </c>
      <c r="B1203" s="11" t="s">
        <v>4462</v>
      </c>
      <c r="C1203" s="11" t="s">
        <v>4463</v>
      </c>
      <c r="D1203" s="11" t="s">
        <v>974</v>
      </c>
      <c r="E1203" s="11" t="s">
        <v>975</v>
      </c>
      <c r="F1203" s="11" t="s">
        <v>4464</v>
      </c>
      <c r="G1203" s="11" t="s">
        <v>156</v>
      </c>
    </row>
    <row r="1204" spans="1:7" x14ac:dyDescent="0.25">
      <c r="A1204" s="10">
        <v>1580</v>
      </c>
      <c r="B1204" s="11" t="s">
        <v>4465</v>
      </c>
      <c r="C1204" s="11" t="s">
        <v>4466</v>
      </c>
      <c r="D1204" s="11" t="s">
        <v>626</v>
      </c>
      <c r="E1204" s="11" t="s">
        <v>627</v>
      </c>
      <c r="F1204" s="11" t="s">
        <v>4467</v>
      </c>
      <c r="G1204" s="11" t="s">
        <v>172</v>
      </c>
    </row>
    <row r="1205" spans="1:7" x14ac:dyDescent="0.25">
      <c r="A1205" s="10">
        <v>1581</v>
      </c>
      <c r="B1205" s="11" t="s">
        <v>4468</v>
      </c>
      <c r="C1205" s="11" t="s">
        <v>4469</v>
      </c>
      <c r="D1205" s="11" t="s">
        <v>1053</v>
      </c>
      <c r="E1205" s="11" t="s">
        <v>1054</v>
      </c>
      <c r="F1205" s="11" t="s">
        <v>4470</v>
      </c>
      <c r="G1205" s="11" t="s">
        <v>150</v>
      </c>
    </row>
    <row r="1206" spans="1:7" x14ac:dyDescent="0.25">
      <c r="A1206" s="10">
        <v>1582</v>
      </c>
      <c r="B1206" s="11" t="s">
        <v>4471</v>
      </c>
      <c r="C1206" s="11" t="s">
        <v>4220</v>
      </c>
      <c r="D1206" s="11" t="s">
        <v>463</v>
      </c>
      <c r="E1206" s="11" t="s">
        <v>219</v>
      </c>
      <c r="F1206" s="11" t="s">
        <v>4472</v>
      </c>
      <c r="G1206" s="11" t="s">
        <v>219</v>
      </c>
    </row>
    <row r="1207" spans="1:7" x14ac:dyDescent="0.25">
      <c r="A1207" s="10">
        <v>1583</v>
      </c>
      <c r="B1207" s="11" t="s">
        <v>4473</v>
      </c>
      <c r="C1207" s="11" t="s">
        <v>4474</v>
      </c>
      <c r="D1207" s="11" t="s">
        <v>244</v>
      </c>
      <c r="E1207" s="11" t="s">
        <v>182</v>
      </c>
      <c r="F1207" s="11" t="s">
        <v>4475</v>
      </c>
      <c r="G1207" s="11" t="s">
        <v>182</v>
      </c>
    </row>
    <row r="1208" spans="1:7" x14ac:dyDescent="0.25">
      <c r="A1208" s="10">
        <v>1585</v>
      </c>
      <c r="B1208" s="11" t="s">
        <v>4476</v>
      </c>
      <c r="C1208" s="11" t="s">
        <v>232</v>
      </c>
      <c r="D1208" s="11" t="s">
        <v>223</v>
      </c>
      <c r="E1208" s="11" t="s">
        <v>224</v>
      </c>
      <c r="F1208" s="11" t="s">
        <v>4477</v>
      </c>
      <c r="G1208" s="11" t="s">
        <v>194</v>
      </c>
    </row>
    <row r="1209" spans="1:7" x14ac:dyDescent="0.25">
      <c r="A1209" s="10">
        <v>1586</v>
      </c>
      <c r="B1209" s="11" t="s">
        <v>4478</v>
      </c>
      <c r="C1209" s="11" t="s">
        <v>232</v>
      </c>
      <c r="D1209" s="11" t="s">
        <v>223</v>
      </c>
      <c r="E1209" s="11" t="s">
        <v>224</v>
      </c>
      <c r="F1209" s="11" t="s">
        <v>4479</v>
      </c>
      <c r="G1209" s="11" t="s">
        <v>194</v>
      </c>
    </row>
    <row r="1210" spans="1:7" x14ac:dyDescent="0.25">
      <c r="A1210" s="10">
        <v>1589</v>
      </c>
      <c r="B1210" s="11" t="s">
        <v>4480</v>
      </c>
      <c r="C1210" s="11" t="s">
        <v>4481</v>
      </c>
      <c r="D1210" s="11" t="s">
        <v>569</v>
      </c>
      <c r="E1210" s="11" t="s">
        <v>4482</v>
      </c>
      <c r="F1210" s="11" t="s">
        <v>4483</v>
      </c>
      <c r="G1210" s="11" t="s">
        <v>178</v>
      </c>
    </row>
    <row r="1211" spans="1:7" x14ac:dyDescent="0.25">
      <c r="A1211" s="10">
        <v>1590</v>
      </c>
      <c r="B1211" s="11" t="s">
        <v>4484</v>
      </c>
      <c r="C1211" s="11" t="s">
        <v>4485</v>
      </c>
      <c r="D1211" s="11" t="s">
        <v>207</v>
      </c>
      <c r="E1211" s="11" t="s">
        <v>208</v>
      </c>
      <c r="F1211" s="11" t="s">
        <v>4486</v>
      </c>
      <c r="G1211" s="11" t="s">
        <v>210</v>
      </c>
    </row>
    <row r="1212" spans="1:7" x14ac:dyDescent="0.25">
      <c r="A1212" s="10">
        <v>1593</v>
      </c>
      <c r="B1212" s="11" t="s">
        <v>4487</v>
      </c>
      <c r="C1212" s="11" t="s">
        <v>4488</v>
      </c>
      <c r="D1212" s="11"/>
      <c r="E1212" s="11" t="s">
        <v>4489</v>
      </c>
      <c r="F1212" s="11" t="s">
        <v>4490</v>
      </c>
      <c r="G1212" s="11"/>
    </row>
    <row r="1213" spans="1:7" x14ac:dyDescent="0.25">
      <c r="A1213" s="10">
        <v>1594</v>
      </c>
      <c r="B1213" s="11" t="s">
        <v>4491</v>
      </c>
      <c r="C1213" s="11" t="s">
        <v>4492</v>
      </c>
      <c r="D1213" s="11"/>
      <c r="E1213" s="11" t="s">
        <v>4489</v>
      </c>
      <c r="F1213" s="11" t="s">
        <v>4493</v>
      </c>
      <c r="G1213" s="11"/>
    </row>
    <row r="1214" spans="1:7" x14ac:dyDescent="0.25">
      <c r="A1214" s="10">
        <v>1595</v>
      </c>
      <c r="B1214" s="11" t="s">
        <v>4494</v>
      </c>
      <c r="C1214" s="11" t="s">
        <v>4495</v>
      </c>
      <c r="D1214" s="11"/>
      <c r="E1214" s="11" t="s">
        <v>4489</v>
      </c>
      <c r="F1214" s="11" t="s">
        <v>4496</v>
      </c>
      <c r="G1214" s="11"/>
    </row>
    <row r="1215" spans="1:7" x14ac:dyDescent="0.25">
      <c r="A1215" s="10">
        <v>1596</v>
      </c>
      <c r="B1215" s="11" t="s">
        <v>4497</v>
      </c>
      <c r="C1215" s="11" t="s">
        <v>4498</v>
      </c>
      <c r="D1215" s="11"/>
      <c r="E1215" s="11" t="s">
        <v>4489</v>
      </c>
      <c r="F1215" s="11" t="s">
        <v>4499</v>
      </c>
      <c r="G1215" s="11"/>
    </row>
    <row r="1216" spans="1:7" x14ac:dyDescent="0.25">
      <c r="A1216" s="10">
        <v>1597</v>
      </c>
      <c r="B1216" s="11" t="s">
        <v>4500</v>
      </c>
      <c r="C1216" s="11" t="s">
        <v>4501</v>
      </c>
      <c r="D1216" s="11"/>
      <c r="E1216" s="11" t="s">
        <v>4489</v>
      </c>
      <c r="F1216" s="11" t="s">
        <v>4502</v>
      </c>
      <c r="G1216" s="11"/>
    </row>
    <row r="1217" spans="1:7" x14ac:dyDescent="0.25">
      <c r="A1217" s="10">
        <v>1598</v>
      </c>
      <c r="B1217" s="11" t="s">
        <v>4503</v>
      </c>
      <c r="C1217" s="11" t="s">
        <v>4504</v>
      </c>
      <c r="D1217" s="11"/>
      <c r="E1217" s="11" t="s">
        <v>4489</v>
      </c>
      <c r="F1217" s="11" t="s">
        <v>4505</v>
      </c>
      <c r="G1217" s="11"/>
    </row>
    <row r="1218" spans="1:7" x14ac:dyDescent="0.25">
      <c r="A1218" s="10">
        <v>1599</v>
      </c>
      <c r="B1218" s="11" t="s">
        <v>4506</v>
      </c>
      <c r="C1218" s="11" t="s">
        <v>4507</v>
      </c>
      <c r="D1218" s="11" t="s">
        <v>4508</v>
      </c>
      <c r="E1218" s="11" t="s">
        <v>4509</v>
      </c>
      <c r="F1218" s="11" t="s">
        <v>4510</v>
      </c>
      <c r="G1218" s="11" t="s">
        <v>1725</v>
      </c>
    </row>
    <row r="1219" spans="1:7" x14ac:dyDescent="0.25">
      <c r="A1219" s="10">
        <v>1600</v>
      </c>
      <c r="B1219" s="11" t="s">
        <v>4511</v>
      </c>
      <c r="C1219" s="11" t="s">
        <v>4512</v>
      </c>
      <c r="D1219" s="11"/>
      <c r="E1219" s="11" t="s">
        <v>4489</v>
      </c>
      <c r="F1219" s="11" t="s">
        <v>4513</v>
      </c>
      <c r="G1219" s="11"/>
    </row>
    <row r="1220" spans="1:7" x14ac:dyDescent="0.25">
      <c r="A1220" s="10">
        <v>1601</v>
      </c>
      <c r="B1220" s="11" t="s">
        <v>4514</v>
      </c>
      <c r="C1220" s="11" t="s">
        <v>4515</v>
      </c>
      <c r="D1220" s="11"/>
      <c r="E1220" s="11" t="s">
        <v>4489</v>
      </c>
      <c r="F1220" s="11" t="s">
        <v>4516</v>
      </c>
      <c r="G1220" s="11"/>
    </row>
    <row r="1221" spans="1:7" x14ac:dyDescent="0.25">
      <c r="A1221" s="10">
        <v>1602</v>
      </c>
      <c r="B1221" s="11" t="s">
        <v>4517</v>
      </c>
      <c r="C1221" s="11" t="s">
        <v>4518</v>
      </c>
      <c r="D1221" s="11" t="s">
        <v>181</v>
      </c>
      <c r="E1221" s="11" t="s">
        <v>182</v>
      </c>
      <c r="F1221" s="11" t="s">
        <v>4519</v>
      </c>
      <c r="G1221" s="11" t="s">
        <v>182</v>
      </c>
    </row>
    <row r="1222" spans="1:7" x14ac:dyDescent="0.25">
      <c r="A1222" s="10">
        <v>1603</v>
      </c>
      <c r="B1222" s="11" t="s">
        <v>4520</v>
      </c>
      <c r="C1222" s="11" t="s">
        <v>4521</v>
      </c>
      <c r="D1222" s="11" t="s">
        <v>515</v>
      </c>
      <c r="E1222" s="11" t="s">
        <v>516</v>
      </c>
      <c r="F1222" s="11" t="s">
        <v>4522</v>
      </c>
      <c r="G1222" s="11" t="s">
        <v>182</v>
      </c>
    </row>
    <row r="1223" spans="1:7" x14ac:dyDescent="0.25">
      <c r="A1223" s="10">
        <v>1604</v>
      </c>
      <c r="B1223" s="11" t="s">
        <v>4523</v>
      </c>
      <c r="C1223" s="11" t="s">
        <v>4101</v>
      </c>
      <c r="D1223" s="11" t="s">
        <v>491</v>
      </c>
      <c r="E1223" s="11" t="s">
        <v>182</v>
      </c>
      <c r="F1223" s="11" t="s">
        <v>4524</v>
      </c>
      <c r="G1223" s="11" t="s">
        <v>182</v>
      </c>
    </row>
    <row r="1224" spans="1:7" x14ac:dyDescent="0.25">
      <c r="A1224" s="10">
        <v>1605</v>
      </c>
      <c r="B1224" s="11" t="s">
        <v>4525</v>
      </c>
      <c r="C1224" s="11" t="s">
        <v>4526</v>
      </c>
      <c r="D1224" s="11" t="s">
        <v>655</v>
      </c>
      <c r="E1224" s="11" t="s">
        <v>182</v>
      </c>
      <c r="F1224" s="11" t="s">
        <v>4527</v>
      </c>
      <c r="G1224" s="11" t="s">
        <v>182</v>
      </c>
    </row>
    <row r="1225" spans="1:7" x14ac:dyDescent="0.25">
      <c r="A1225" s="10">
        <v>1606</v>
      </c>
      <c r="B1225" s="11" t="s">
        <v>4528</v>
      </c>
      <c r="C1225" s="11" t="s">
        <v>4529</v>
      </c>
      <c r="D1225" s="11" t="s">
        <v>515</v>
      </c>
      <c r="E1225" s="11" t="s">
        <v>516</v>
      </c>
      <c r="F1225" s="11" t="s">
        <v>4530</v>
      </c>
      <c r="G1225" s="11" t="s">
        <v>182</v>
      </c>
    </row>
    <row r="1226" spans="1:7" x14ac:dyDescent="0.25">
      <c r="A1226" s="10">
        <v>1607</v>
      </c>
      <c r="B1226" s="11" t="s">
        <v>4531</v>
      </c>
      <c r="C1226" s="11" t="s">
        <v>4532</v>
      </c>
      <c r="D1226" s="11" t="s">
        <v>655</v>
      </c>
      <c r="E1226" s="11" t="s">
        <v>182</v>
      </c>
      <c r="F1226" s="11" t="s">
        <v>4533</v>
      </c>
      <c r="G1226" s="11" t="s">
        <v>182</v>
      </c>
    </row>
    <row r="1227" spans="1:7" x14ac:dyDescent="0.25">
      <c r="A1227" s="10">
        <v>1608</v>
      </c>
      <c r="B1227" s="11" t="s">
        <v>4534</v>
      </c>
      <c r="C1227" s="11" t="s">
        <v>4535</v>
      </c>
      <c r="D1227" s="11" t="s">
        <v>4536</v>
      </c>
      <c r="E1227" s="11" t="s">
        <v>2854</v>
      </c>
      <c r="F1227" s="11" t="s">
        <v>4537</v>
      </c>
      <c r="G1227" s="11" t="s">
        <v>219</v>
      </c>
    </row>
    <row r="1228" spans="1:7" x14ac:dyDescent="0.25">
      <c r="A1228" s="10">
        <v>1609</v>
      </c>
      <c r="B1228" s="11" t="s">
        <v>4538</v>
      </c>
      <c r="C1228" s="11" t="s">
        <v>4539</v>
      </c>
      <c r="D1228" s="11" t="s">
        <v>491</v>
      </c>
      <c r="E1228" s="11" t="s">
        <v>182</v>
      </c>
      <c r="F1228" s="11" t="s">
        <v>4540</v>
      </c>
      <c r="G1228" s="11" t="s">
        <v>182</v>
      </c>
    </row>
    <row r="1229" spans="1:7" x14ac:dyDescent="0.25">
      <c r="A1229" s="10">
        <v>1610</v>
      </c>
      <c r="B1229" s="11" t="s">
        <v>4541</v>
      </c>
      <c r="C1229" s="11" t="s">
        <v>4542</v>
      </c>
      <c r="D1229" s="11" t="s">
        <v>1723</v>
      </c>
      <c r="E1229" s="11" t="s">
        <v>182</v>
      </c>
      <c r="F1229" s="11" t="s">
        <v>4543</v>
      </c>
      <c r="G1229" s="11" t="s">
        <v>182</v>
      </c>
    </row>
    <row r="1230" spans="1:7" x14ac:dyDescent="0.25">
      <c r="A1230" s="10">
        <v>1611</v>
      </c>
      <c r="B1230" s="11" t="s">
        <v>4544</v>
      </c>
      <c r="C1230" s="11" t="s">
        <v>4545</v>
      </c>
      <c r="D1230" s="11" t="s">
        <v>495</v>
      </c>
      <c r="E1230" s="11" t="s">
        <v>496</v>
      </c>
      <c r="F1230" s="11" t="s">
        <v>4546</v>
      </c>
      <c r="G1230" s="11" t="s">
        <v>182</v>
      </c>
    </row>
    <row r="1231" spans="1:7" x14ac:dyDescent="0.25">
      <c r="A1231" s="10">
        <v>1612</v>
      </c>
      <c r="B1231" s="11" t="s">
        <v>4547</v>
      </c>
      <c r="C1231" s="11" t="s">
        <v>4548</v>
      </c>
      <c r="D1231" s="11" t="s">
        <v>582</v>
      </c>
      <c r="E1231" s="11" t="s">
        <v>583</v>
      </c>
      <c r="F1231" s="11" t="s">
        <v>4549</v>
      </c>
      <c r="G1231" s="11" t="s">
        <v>178</v>
      </c>
    </row>
    <row r="1232" spans="1:7" x14ac:dyDescent="0.25">
      <c r="A1232" s="10">
        <v>1613</v>
      </c>
      <c r="B1232" s="11" t="s">
        <v>4550</v>
      </c>
      <c r="C1232" s="11" t="s">
        <v>4551</v>
      </c>
      <c r="D1232" s="11" t="s">
        <v>733</v>
      </c>
      <c r="E1232" s="11" t="s">
        <v>734</v>
      </c>
      <c r="F1232" s="11" t="s">
        <v>4552</v>
      </c>
      <c r="G1232" s="11" t="s">
        <v>156</v>
      </c>
    </row>
    <row r="1233" spans="1:7" x14ac:dyDescent="0.25">
      <c r="A1233" s="10">
        <v>1614</v>
      </c>
      <c r="B1233" s="11" t="s">
        <v>4553</v>
      </c>
      <c r="C1233" s="11" t="s">
        <v>4554</v>
      </c>
      <c r="D1233" s="11" t="s">
        <v>491</v>
      </c>
      <c r="E1233" s="11" t="s">
        <v>182</v>
      </c>
      <c r="F1233" s="11" t="s">
        <v>4555</v>
      </c>
      <c r="G1233" s="11" t="s">
        <v>182</v>
      </c>
    </row>
    <row r="1234" spans="1:7" x14ac:dyDescent="0.25">
      <c r="A1234" s="10">
        <v>1615</v>
      </c>
      <c r="B1234" s="11" t="s">
        <v>4556</v>
      </c>
      <c r="C1234" s="11" t="s">
        <v>4557</v>
      </c>
      <c r="D1234" s="11" t="s">
        <v>893</v>
      </c>
      <c r="E1234" s="11" t="s">
        <v>894</v>
      </c>
      <c r="F1234" s="11" t="s">
        <v>4558</v>
      </c>
      <c r="G1234" s="11" t="s">
        <v>210</v>
      </c>
    </row>
    <row r="1235" spans="1:7" x14ac:dyDescent="0.25">
      <c r="A1235" s="10">
        <v>1616</v>
      </c>
      <c r="B1235" s="11" t="s">
        <v>4559</v>
      </c>
      <c r="C1235" s="11" t="s">
        <v>4560</v>
      </c>
      <c r="D1235" s="11" t="s">
        <v>791</v>
      </c>
      <c r="E1235" s="11" t="s">
        <v>251</v>
      </c>
      <c r="F1235" s="11" t="s">
        <v>4561</v>
      </c>
      <c r="G1235" s="11" t="s">
        <v>251</v>
      </c>
    </row>
    <row r="1236" spans="1:7" x14ac:dyDescent="0.25">
      <c r="A1236" s="10">
        <v>1617</v>
      </c>
      <c r="B1236" s="11" t="s">
        <v>4562</v>
      </c>
      <c r="C1236" s="11" t="s">
        <v>4563</v>
      </c>
      <c r="D1236" s="11" t="s">
        <v>520</v>
      </c>
      <c r="E1236" s="11" t="s">
        <v>194</v>
      </c>
      <c r="F1236" s="11" t="s">
        <v>4564</v>
      </c>
      <c r="G1236" s="11" t="s">
        <v>410</v>
      </c>
    </row>
    <row r="1237" spans="1:7" x14ac:dyDescent="0.25">
      <c r="A1237" s="10">
        <v>1618</v>
      </c>
      <c r="B1237" s="11" t="s">
        <v>4565</v>
      </c>
      <c r="C1237" s="11" t="s">
        <v>4566</v>
      </c>
      <c r="D1237" s="11" t="s">
        <v>438</v>
      </c>
      <c r="E1237" s="11" t="s">
        <v>439</v>
      </c>
      <c r="F1237" s="11" t="s">
        <v>4567</v>
      </c>
      <c r="G1237" s="11" t="s">
        <v>194</v>
      </c>
    </row>
    <row r="1238" spans="1:7" x14ac:dyDescent="0.25">
      <c r="A1238" s="10">
        <v>1619</v>
      </c>
      <c r="B1238" s="11" t="s">
        <v>4568</v>
      </c>
      <c r="C1238" s="11" t="s">
        <v>4569</v>
      </c>
      <c r="D1238" s="11" t="s">
        <v>770</v>
      </c>
      <c r="E1238" s="11" t="s">
        <v>771</v>
      </c>
      <c r="F1238" s="11" t="s">
        <v>4570</v>
      </c>
      <c r="G1238" s="11" t="s">
        <v>178</v>
      </c>
    </row>
    <row r="1239" spans="1:7" x14ac:dyDescent="0.25">
      <c r="A1239" s="10">
        <v>1620</v>
      </c>
      <c r="B1239" s="11" t="s">
        <v>4571</v>
      </c>
      <c r="C1239" s="11" t="s">
        <v>4572</v>
      </c>
      <c r="D1239" s="11"/>
      <c r="E1239" s="11" t="s">
        <v>4489</v>
      </c>
      <c r="F1239" s="11" t="s">
        <v>4573</v>
      </c>
      <c r="G1239" s="11"/>
    </row>
    <row r="1240" spans="1:7" x14ac:dyDescent="0.25">
      <c r="A1240" s="10">
        <v>1621</v>
      </c>
      <c r="B1240" s="11" t="s">
        <v>4574</v>
      </c>
      <c r="C1240" s="11" t="s">
        <v>4575</v>
      </c>
      <c r="D1240" s="11" t="s">
        <v>618</v>
      </c>
      <c r="E1240" s="11" t="s">
        <v>182</v>
      </c>
      <c r="F1240" s="11" t="s">
        <v>4576</v>
      </c>
      <c r="G1240" s="11" t="s">
        <v>182</v>
      </c>
    </row>
    <row r="1241" spans="1:7" x14ac:dyDescent="0.25">
      <c r="A1241" s="10">
        <v>1622</v>
      </c>
      <c r="B1241" s="11" t="s">
        <v>4577</v>
      </c>
      <c r="C1241" s="11" t="s">
        <v>4578</v>
      </c>
      <c r="D1241" s="11" t="s">
        <v>2325</v>
      </c>
      <c r="E1241" s="11" t="s">
        <v>182</v>
      </c>
      <c r="F1241" s="11" t="s">
        <v>4579</v>
      </c>
      <c r="G1241" s="11" t="s">
        <v>182</v>
      </c>
    </row>
    <row r="1242" spans="1:7" x14ac:dyDescent="0.25">
      <c r="A1242" s="10">
        <v>1624</v>
      </c>
      <c r="B1242" s="11" t="s">
        <v>4580</v>
      </c>
      <c r="C1242" s="11" t="s">
        <v>4581</v>
      </c>
      <c r="D1242" s="11" t="s">
        <v>1151</v>
      </c>
      <c r="E1242" s="11" t="s">
        <v>2188</v>
      </c>
      <c r="F1242" s="11" t="s">
        <v>4582</v>
      </c>
      <c r="G1242" s="11" t="s">
        <v>156</v>
      </c>
    </row>
    <row r="1243" spans="1:7" x14ac:dyDescent="0.25">
      <c r="A1243" s="10">
        <v>1625</v>
      </c>
      <c r="B1243" s="11" t="s">
        <v>4583</v>
      </c>
      <c r="C1243" s="11" t="s">
        <v>4584</v>
      </c>
      <c r="D1243" s="11" t="s">
        <v>218</v>
      </c>
      <c r="E1243" s="11" t="s">
        <v>219</v>
      </c>
      <c r="F1243" s="11" t="s">
        <v>4585</v>
      </c>
      <c r="G1243" s="11" t="s">
        <v>219</v>
      </c>
    </row>
    <row r="1244" spans="1:7" x14ac:dyDescent="0.25">
      <c r="A1244" s="10">
        <v>1627</v>
      </c>
      <c r="B1244" s="11" t="s">
        <v>4586</v>
      </c>
      <c r="C1244" s="11" t="s">
        <v>4587</v>
      </c>
      <c r="D1244" s="11" t="s">
        <v>728</v>
      </c>
      <c r="E1244" s="11" t="s">
        <v>729</v>
      </c>
      <c r="F1244" s="11" t="s">
        <v>4588</v>
      </c>
      <c r="G1244" s="11" t="s">
        <v>219</v>
      </c>
    </row>
    <row r="1245" spans="1:7" x14ac:dyDescent="0.25">
      <c r="A1245" s="10">
        <v>1628</v>
      </c>
      <c r="B1245" s="11" t="s">
        <v>4589</v>
      </c>
      <c r="C1245" s="11" t="s">
        <v>2770</v>
      </c>
      <c r="D1245" s="11" t="s">
        <v>520</v>
      </c>
      <c r="E1245" s="11" t="s">
        <v>194</v>
      </c>
      <c r="F1245" s="11" t="s">
        <v>4590</v>
      </c>
      <c r="G1245" s="11" t="s">
        <v>194</v>
      </c>
    </row>
    <row r="1246" spans="1:7" x14ac:dyDescent="0.25">
      <c r="A1246" s="10">
        <v>1629</v>
      </c>
      <c r="B1246" s="11" t="s">
        <v>4591</v>
      </c>
      <c r="C1246" s="11" t="s">
        <v>4592</v>
      </c>
      <c r="D1246" s="11" t="s">
        <v>467</v>
      </c>
      <c r="E1246" s="11" t="s">
        <v>4593</v>
      </c>
      <c r="F1246" s="11" t="s">
        <v>4594</v>
      </c>
      <c r="G1246" s="11" t="s">
        <v>182</v>
      </c>
    </row>
    <row r="1247" spans="1:7" x14ac:dyDescent="0.25">
      <c r="A1247" s="10">
        <v>1630</v>
      </c>
      <c r="B1247" s="11" t="s">
        <v>4595</v>
      </c>
      <c r="C1247" s="11" t="s">
        <v>4489</v>
      </c>
      <c r="D1247" s="11" t="s">
        <v>622</v>
      </c>
      <c r="E1247" s="11" t="s">
        <v>4596</v>
      </c>
      <c r="F1247" s="11" t="s">
        <v>4597</v>
      </c>
      <c r="G1247" s="11" t="s">
        <v>182</v>
      </c>
    </row>
    <row r="1248" spans="1:7" x14ac:dyDescent="0.25">
      <c r="A1248" s="10">
        <v>1631</v>
      </c>
      <c r="B1248" s="11" t="s">
        <v>4598</v>
      </c>
      <c r="C1248" s="11" t="s">
        <v>4599</v>
      </c>
      <c r="D1248" s="11" t="s">
        <v>1015</v>
      </c>
      <c r="E1248" s="11" t="s">
        <v>1929</v>
      </c>
      <c r="F1248" s="11" t="s">
        <v>4600</v>
      </c>
      <c r="G1248" s="11" t="s">
        <v>178</v>
      </c>
    </row>
    <row r="1249" spans="1:7" x14ac:dyDescent="0.25">
      <c r="A1249" s="10">
        <v>1636</v>
      </c>
      <c r="B1249" s="11" t="s">
        <v>4601</v>
      </c>
      <c r="C1249" s="11" t="s">
        <v>4602</v>
      </c>
      <c r="D1249" s="11" t="s">
        <v>520</v>
      </c>
      <c r="E1249" s="11" t="s">
        <v>194</v>
      </c>
      <c r="F1249" s="11" t="s">
        <v>4603</v>
      </c>
      <c r="G1249" s="11" t="s">
        <v>194</v>
      </c>
    </row>
    <row r="1250" spans="1:7" x14ac:dyDescent="0.25">
      <c r="A1250" s="10">
        <v>1642</v>
      </c>
      <c r="B1250" s="11" t="s">
        <v>4604</v>
      </c>
      <c r="C1250" s="11" t="s">
        <v>1727</v>
      </c>
      <c r="D1250" s="11" t="s">
        <v>618</v>
      </c>
      <c r="E1250" s="11" t="s">
        <v>182</v>
      </c>
      <c r="F1250" s="11" t="s">
        <v>4605</v>
      </c>
      <c r="G1250" s="11" t="s">
        <v>182</v>
      </c>
    </row>
    <row r="1251" spans="1:7" x14ac:dyDescent="0.25">
      <c r="A1251" s="10">
        <v>1642</v>
      </c>
      <c r="B1251" s="11" t="s">
        <v>4604</v>
      </c>
      <c r="C1251" s="11" t="s">
        <v>1727</v>
      </c>
      <c r="D1251" s="11" t="s">
        <v>618</v>
      </c>
      <c r="E1251" s="11" t="s">
        <v>182</v>
      </c>
      <c r="F1251" s="11" t="s">
        <v>4605</v>
      </c>
      <c r="G1251" s="11" t="s">
        <v>150</v>
      </c>
    </row>
    <row r="1252" spans="1:7" x14ac:dyDescent="0.25">
      <c r="A1252" s="10">
        <v>1642</v>
      </c>
      <c r="B1252" s="11" t="s">
        <v>4604</v>
      </c>
      <c r="C1252" s="11" t="s">
        <v>1727</v>
      </c>
      <c r="D1252" s="11" t="s">
        <v>618</v>
      </c>
      <c r="E1252" s="11" t="s">
        <v>182</v>
      </c>
      <c r="F1252" s="11" t="s">
        <v>4605</v>
      </c>
      <c r="G1252" s="11" t="s">
        <v>194</v>
      </c>
    </row>
    <row r="1253" spans="1:7" x14ac:dyDescent="0.25">
      <c r="A1253" s="10">
        <v>1644</v>
      </c>
      <c r="B1253" s="11" t="s">
        <v>4606</v>
      </c>
      <c r="C1253" s="11" t="s">
        <v>4607</v>
      </c>
      <c r="D1253" s="11" t="s">
        <v>181</v>
      </c>
      <c r="E1253" s="11" t="s">
        <v>182</v>
      </c>
      <c r="F1253" s="11" t="s">
        <v>4608</v>
      </c>
      <c r="G1253" s="11" t="s">
        <v>182</v>
      </c>
    </row>
    <row r="1254" spans="1:7" x14ac:dyDescent="0.25">
      <c r="A1254" s="10">
        <v>1645</v>
      </c>
      <c r="B1254" s="11" t="s">
        <v>4609</v>
      </c>
      <c r="C1254" s="11" t="s">
        <v>4610</v>
      </c>
      <c r="D1254" s="11" t="s">
        <v>569</v>
      </c>
      <c r="E1254" s="11" t="s">
        <v>570</v>
      </c>
      <c r="F1254" s="11" t="s">
        <v>4611</v>
      </c>
      <c r="G1254" s="11" t="s">
        <v>178</v>
      </c>
    </row>
    <row r="1255" spans="1:7" x14ac:dyDescent="0.25">
      <c r="A1255" s="10">
        <v>1646</v>
      </c>
      <c r="B1255" s="11" t="s">
        <v>4612</v>
      </c>
      <c r="C1255" s="11" t="s">
        <v>4613</v>
      </c>
      <c r="D1255" s="11" t="s">
        <v>4614</v>
      </c>
      <c r="E1255" s="11" t="s">
        <v>4615</v>
      </c>
      <c r="F1255" s="11" t="s">
        <v>4616</v>
      </c>
      <c r="G1255" s="11" t="s">
        <v>194</v>
      </c>
    </row>
    <row r="1256" spans="1:7" x14ac:dyDescent="0.25">
      <c r="A1256" s="10">
        <v>1647</v>
      </c>
      <c r="B1256" s="11" t="s">
        <v>4617</v>
      </c>
      <c r="C1256" s="11" t="s">
        <v>3049</v>
      </c>
      <c r="D1256" s="11" t="s">
        <v>463</v>
      </c>
      <c r="E1256" s="11" t="s">
        <v>219</v>
      </c>
      <c r="F1256" s="11" t="s">
        <v>4618</v>
      </c>
      <c r="G1256" s="11" t="s">
        <v>219</v>
      </c>
    </row>
    <row r="1257" spans="1:7" x14ac:dyDescent="0.25">
      <c r="A1257" s="10">
        <v>1648</v>
      </c>
      <c r="B1257" s="11" t="s">
        <v>4619</v>
      </c>
      <c r="C1257" s="11" t="s">
        <v>4620</v>
      </c>
      <c r="D1257" s="11" t="s">
        <v>296</v>
      </c>
      <c r="E1257" s="11" t="s">
        <v>614</v>
      </c>
      <c r="F1257" s="11" t="s">
        <v>4621</v>
      </c>
      <c r="G1257" s="11" t="s">
        <v>182</v>
      </c>
    </row>
    <row r="1258" spans="1:7" x14ac:dyDescent="0.25">
      <c r="A1258" s="10">
        <v>1649</v>
      </c>
      <c r="B1258" s="11" t="s">
        <v>4622</v>
      </c>
      <c r="C1258" s="11" t="s">
        <v>4623</v>
      </c>
      <c r="D1258" s="11" t="s">
        <v>622</v>
      </c>
      <c r="E1258" s="11" t="s">
        <v>182</v>
      </c>
      <c r="F1258" s="11" t="s">
        <v>4624</v>
      </c>
      <c r="G1258" s="11" t="s">
        <v>182</v>
      </c>
    </row>
    <row r="1259" spans="1:7" x14ac:dyDescent="0.25">
      <c r="A1259" s="10">
        <v>1650</v>
      </c>
      <c r="B1259" s="11" t="s">
        <v>4625</v>
      </c>
      <c r="C1259" s="11" t="s">
        <v>4626</v>
      </c>
      <c r="D1259" s="11" t="s">
        <v>618</v>
      </c>
      <c r="E1259" s="11" t="s">
        <v>182</v>
      </c>
      <c r="F1259" s="11" t="s">
        <v>4627</v>
      </c>
      <c r="G1259" s="11" t="s">
        <v>182</v>
      </c>
    </row>
    <row r="1260" spans="1:7" x14ac:dyDescent="0.25">
      <c r="A1260" s="10">
        <v>1651</v>
      </c>
      <c r="B1260" s="11" t="s">
        <v>4628</v>
      </c>
      <c r="C1260" s="11" t="s">
        <v>4629</v>
      </c>
      <c r="D1260" s="11" t="s">
        <v>2853</v>
      </c>
      <c r="E1260" s="11" t="s">
        <v>2854</v>
      </c>
      <c r="F1260" s="11" t="s">
        <v>4630</v>
      </c>
      <c r="G1260" s="11" t="s">
        <v>219</v>
      </c>
    </row>
    <row r="1261" spans="1:7" x14ac:dyDescent="0.25">
      <c r="A1261" s="10">
        <v>1652</v>
      </c>
      <c r="B1261" s="11" t="s">
        <v>4631</v>
      </c>
      <c r="C1261" s="11" t="s">
        <v>4632</v>
      </c>
      <c r="D1261" s="11" t="s">
        <v>655</v>
      </c>
      <c r="E1261" s="11" t="s">
        <v>4633</v>
      </c>
      <c r="F1261" s="11" t="s">
        <v>4634</v>
      </c>
      <c r="G1261" s="11" t="s">
        <v>182</v>
      </c>
    </row>
    <row r="1262" spans="1:7" x14ac:dyDescent="0.25">
      <c r="A1262" s="10">
        <v>1653</v>
      </c>
      <c r="B1262" s="11" t="s">
        <v>4635</v>
      </c>
      <c r="C1262" s="11" t="s">
        <v>4636</v>
      </c>
      <c r="D1262" s="11" t="s">
        <v>903</v>
      </c>
      <c r="E1262" s="11" t="s">
        <v>904</v>
      </c>
      <c r="F1262" s="11" t="s">
        <v>4637</v>
      </c>
      <c r="G1262" s="11" t="s">
        <v>178</v>
      </c>
    </row>
    <row r="1263" spans="1:7" x14ac:dyDescent="0.25">
      <c r="A1263" s="10">
        <v>1654</v>
      </c>
      <c r="B1263" s="11" t="s">
        <v>4638</v>
      </c>
      <c r="C1263" s="11" t="s">
        <v>4639</v>
      </c>
      <c r="D1263" s="11" t="s">
        <v>2372</v>
      </c>
      <c r="E1263" s="11" t="s">
        <v>2575</v>
      </c>
      <c r="F1263" s="11" t="s">
        <v>4640</v>
      </c>
      <c r="G1263" s="11" t="s">
        <v>178</v>
      </c>
    </row>
    <row r="1264" spans="1:7" x14ac:dyDescent="0.25">
      <c r="A1264" s="10">
        <v>1658</v>
      </c>
      <c r="B1264" s="11" t="s">
        <v>4641</v>
      </c>
      <c r="C1264" s="11" t="s">
        <v>4642</v>
      </c>
      <c r="D1264" s="11" t="s">
        <v>966</v>
      </c>
      <c r="E1264" s="11" t="s">
        <v>967</v>
      </c>
      <c r="F1264" s="11" t="s">
        <v>4643</v>
      </c>
      <c r="G1264" s="11" t="s">
        <v>194</v>
      </c>
    </row>
  </sheetData>
  <sheetProtection algorithmName="SHA-512" hashValue="EioTj7dptGxWy0vjzBhivSkAsM2IZPCll+s1U9r0S7JfHzHwql5XIC8h10tpyCtfRtkwEkO/fROZINrbbw657g==" saltValue="Rfi77Ykb08OADsGr8A4TV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110"/>
  <sheetViews>
    <sheetView workbookViewId="0"/>
  </sheetViews>
  <sheetFormatPr baseColWidth="10" defaultRowHeight="15" x14ac:dyDescent="0.25"/>
  <cols>
    <col min="1" max="1" width="44.7109375" bestFit="1" customWidth="1"/>
  </cols>
  <sheetData>
    <row r="1" spans="1:2" x14ac:dyDescent="0.25">
      <c r="A1" t="s">
        <v>111</v>
      </c>
      <c r="B1" t="s">
        <v>91</v>
      </c>
    </row>
    <row r="2" spans="1:2" x14ac:dyDescent="0.25">
      <c r="A2" t="s">
        <v>100</v>
      </c>
      <c r="B2" t="e">
        <f>VLOOKUP(A2,Data!A:B,2,0)</f>
        <v>#N/A</v>
      </c>
    </row>
    <row r="3" spans="1:2" x14ac:dyDescent="0.25">
      <c r="A3" s="3" t="s">
        <v>1</v>
      </c>
      <c r="B3">
        <f>VLOOKUP(A3,Data!A:B,2,0)</f>
        <v>478</v>
      </c>
    </row>
    <row r="4" spans="1:2" x14ac:dyDescent="0.25">
      <c r="A4" s="3" t="s">
        <v>47</v>
      </c>
      <c r="B4">
        <f>VLOOKUP(A4,Data!A:B,2,0)</f>
        <v>679</v>
      </c>
    </row>
    <row r="5" spans="1:2" x14ac:dyDescent="0.25">
      <c r="A5" s="3" t="s">
        <v>2</v>
      </c>
      <c r="B5">
        <f>VLOOKUP(A5,Data!A:B,2,0)</f>
        <v>489</v>
      </c>
    </row>
    <row r="6" spans="1:2" x14ac:dyDescent="0.25">
      <c r="A6" s="3" t="s">
        <v>48</v>
      </c>
      <c r="B6">
        <f>VLOOKUP(A6,Data!A:B,2,0)</f>
        <v>689</v>
      </c>
    </row>
    <row r="7" spans="1:2" x14ac:dyDescent="0.25">
      <c r="A7" s="3" t="s">
        <v>3</v>
      </c>
      <c r="B7">
        <f>VLOOKUP(A7,Data!A:B,2,0)</f>
        <v>491</v>
      </c>
    </row>
    <row r="8" spans="1:2" x14ac:dyDescent="0.25">
      <c r="A8" t="s">
        <v>49</v>
      </c>
      <c r="B8">
        <f>VLOOKUP(A8,Data!A:B,2,0)</f>
        <v>691</v>
      </c>
    </row>
    <row r="9" spans="1:2" x14ac:dyDescent="0.25">
      <c r="A9" s="3" t="s">
        <v>4</v>
      </c>
      <c r="B9">
        <f>VLOOKUP(A9,Data!A:B,2,0)</f>
        <v>499</v>
      </c>
    </row>
    <row r="10" spans="1:2" x14ac:dyDescent="0.25">
      <c r="A10" s="3" t="s">
        <v>50</v>
      </c>
      <c r="B10">
        <f>VLOOKUP(A10,Data!A:B,2,0)</f>
        <v>699</v>
      </c>
    </row>
    <row r="11" spans="1:2" x14ac:dyDescent="0.25">
      <c r="A11" s="3" t="s">
        <v>5</v>
      </c>
      <c r="B11">
        <f>VLOOKUP(A11,Data!A:B,2,0)</f>
        <v>500</v>
      </c>
    </row>
    <row r="12" spans="1:2" x14ac:dyDescent="0.25">
      <c r="A12" s="3" t="s">
        <v>51</v>
      </c>
      <c r="B12">
        <f>VLOOKUP(A12,Data!A:B,2,0)</f>
        <v>700</v>
      </c>
    </row>
    <row r="13" spans="1:2" hidden="1" x14ac:dyDescent="0.25">
      <c r="A13" s="3" t="s">
        <v>112</v>
      </c>
      <c r="B13" t="e">
        <f>VLOOKUP(A13,Data!A:B,2,0)</f>
        <v>#N/A</v>
      </c>
    </row>
    <row r="14" spans="1:2" hidden="1" x14ac:dyDescent="0.25">
      <c r="A14" s="3" t="s">
        <v>113</v>
      </c>
      <c r="B14" t="e">
        <f>VLOOKUP(A14,Data!A:B,2,0)</f>
        <v>#N/A</v>
      </c>
    </row>
    <row r="15" spans="1:2" x14ac:dyDescent="0.25">
      <c r="A15" s="3" t="s">
        <v>6</v>
      </c>
      <c r="B15">
        <f>VLOOKUP(A15,Data!A:B,2,0)</f>
        <v>506</v>
      </c>
    </row>
    <row r="16" spans="1:2" x14ac:dyDescent="0.25">
      <c r="A16" s="3" t="s">
        <v>52</v>
      </c>
      <c r="B16">
        <f>VLOOKUP(A16,Data!A:B,2,0)</f>
        <v>707</v>
      </c>
    </row>
    <row r="17" spans="1:2" x14ac:dyDescent="0.25">
      <c r="A17" s="3" t="s">
        <v>7</v>
      </c>
      <c r="B17">
        <f>VLOOKUP(A17,Data!A:B,2,0)</f>
        <v>508</v>
      </c>
    </row>
    <row r="18" spans="1:2" x14ac:dyDescent="0.25">
      <c r="A18" t="s">
        <v>8</v>
      </c>
      <c r="B18">
        <f>VLOOKUP(A18,Data!A:B,2,0)</f>
        <v>509</v>
      </c>
    </row>
    <row r="19" spans="1:2" x14ac:dyDescent="0.25">
      <c r="A19" t="s">
        <v>53</v>
      </c>
      <c r="B19">
        <f>VLOOKUP(A19,Data!A:B,2,0)</f>
        <v>710</v>
      </c>
    </row>
    <row r="20" spans="1:2" x14ac:dyDescent="0.25">
      <c r="A20" t="s">
        <v>54</v>
      </c>
      <c r="B20">
        <f>VLOOKUP(A20,Data!A:B,2,0)</f>
        <v>719</v>
      </c>
    </row>
    <row r="21" spans="1:2" x14ac:dyDescent="0.25">
      <c r="A21" t="s">
        <v>10</v>
      </c>
      <c r="B21">
        <f>VLOOKUP(A21,Data!A:B,2,0)</f>
        <v>519</v>
      </c>
    </row>
    <row r="22" spans="1:2" x14ac:dyDescent="0.25">
      <c r="A22" t="s">
        <v>11</v>
      </c>
      <c r="B22">
        <f>VLOOKUP(A22,Data!A:B,2,0)</f>
        <v>523</v>
      </c>
    </row>
    <row r="23" spans="1:2" x14ac:dyDescent="0.25">
      <c r="A23" t="s">
        <v>12</v>
      </c>
      <c r="B23">
        <f>VLOOKUP(A23,Data!A:B,2,0)</f>
        <v>525</v>
      </c>
    </row>
    <row r="24" spans="1:2" x14ac:dyDescent="0.25">
      <c r="A24" t="s">
        <v>55</v>
      </c>
      <c r="B24">
        <f>VLOOKUP(A24,Data!A:B,2,0)</f>
        <v>731</v>
      </c>
    </row>
    <row r="25" spans="1:2" x14ac:dyDescent="0.25">
      <c r="A25" t="s">
        <v>56</v>
      </c>
      <c r="B25">
        <f>VLOOKUP(A25,Data!A:B,2,0)</f>
        <v>735</v>
      </c>
    </row>
    <row r="26" spans="1:2" x14ac:dyDescent="0.25">
      <c r="A26" t="s">
        <v>57</v>
      </c>
      <c r="B26">
        <f>VLOOKUP(A26,Data!A:B,2,0)</f>
        <v>740</v>
      </c>
    </row>
    <row r="27" spans="1:2" x14ac:dyDescent="0.25">
      <c r="A27" t="s">
        <v>13</v>
      </c>
      <c r="B27">
        <f>VLOOKUP(A27,Data!A:B,2,0)</f>
        <v>534</v>
      </c>
    </row>
    <row r="28" spans="1:2" x14ac:dyDescent="0.25">
      <c r="A28" t="s">
        <v>58</v>
      </c>
      <c r="B28">
        <f>VLOOKUP(A28,Data!A:B,2,0)</f>
        <v>747</v>
      </c>
    </row>
    <row r="29" spans="1:2" x14ac:dyDescent="0.25">
      <c r="A29" t="s">
        <v>14</v>
      </c>
      <c r="B29">
        <f>VLOOKUP(A29,Data!A:B,2,0)</f>
        <v>539</v>
      </c>
    </row>
    <row r="30" spans="1:2" x14ac:dyDescent="0.25">
      <c r="A30" t="s">
        <v>59</v>
      </c>
      <c r="B30">
        <f>VLOOKUP(A30,Data!A:B,2,0)</f>
        <v>752</v>
      </c>
    </row>
    <row r="31" spans="1:2" x14ac:dyDescent="0.25">
      <c r="A31" t="s">
        <v>15</v>
      </c>
      <c r="B31">
        <f>VLOOKUP(A31,Data!A:B,2,0)</f>
        <v>542</v>
      </c>
    </row>
    <row r="32" spans="1:2" x14ac:dyDescent="0.25">
      <c r="A32" t="s">
        <v>60</v>
      </c>
      <c r="B32">
        <f>VLOOKUP(A32,Data!A:B,2,0)</f>
        <v>761</v>
      </c>
    </row>
    <row r="33" spans="1:2" hidden="1" x14ac:dyDescent="0.25">
      <c r="A33" t="s">
        <v>114</v>
      </c>
      <c r="B33" t="e">
        <f>VLOOKUP(A33,Data!A:B,2,0)</f>
        <v>#N/A</v>
      </c>
    </row>
    <row r="34" spans="1:2" x14ac:dyDescent="0.25">
      <c r="A34" s="3" t="s">
        <v>16</v>
      </c>
      <c r="B34">
        <f>VLOOKUP(A34,Data!A:B,2,0)</f>
        <v>543</v>
      </c>
    </row>
    <row r="35" spans="1:2" x14ac:dyDescent="0.25">
      <c r="A35" s="3" t="s">
        <v>61</v>
      </c>
      <c r="B35">
        <f>VLOOKUP(A35,Data!A:B,2,0)</f>
        <v>762</v>
      </c>
    </row>
    <row r="36" spans="1:2" x14ac:dyDescent="0.25">
      <c r="A36" t="s">
        <v>62</v>
      </c>
      <c r="B36">
        <f>VLOOKUP(A36,Data!A:B,2,0)</f>
        <v>763</v>
      </c>
    </row>
    <row r="37" spans="1:2" x14ac:dyDescent="0.25">
      <c r="A37" t="s">
        <v>17</v>
      </c>
      <c r="B37">
        <f>VLOOKUP(A37,Data!A:B,2,0)</f>
        <v>545</v>
      </c>
    </row>
    <row r="38" spans="1:2" x14ac:dyDescent="0.25">
      <c r="A38" s="3" t="s">
        <v>103</v>
      </c>
      <c r="B38">
        <f>VLOOKUP(A38,Data!A:B,2,0)</f>
        <v>988</v>
      </c>
    </row>
    <row r="39" spans="1:2" x14ac:dyDescent="0.25">
      <c r="A39" s="3" t="s">
        <v>18</v>
      </c>
      <c r="B39">
        <f>VLOOKUP(A39,Data!A:B,2,0)</f>
        <v>558</v>
      </c>
    </row>
    <row r="40" spans="1:2" x14ac:dyDescent="0.25">
      <c r="A40" s="3" t="s">
        <v>63</v>
      </c>
      <c r="B40">
        <f>VLOOKUP(A40,Data!A:B,2,0)</f>
        <v>784</v>
      </c>
    </row>
    <row r="41" spans="1:2" x14ac:dyDescent="0.25">
      <c r="A41" t="s">
        <v>19</v>
      </c>
      <c r="B41">
        <f>VLOOKUP(A41,Data!A:B,2,0)</f>
        <v>564</v>
      </c>
    </row>
    <row r="42" spans="1:2" x14ac:dyDescent="0.25">
      <c r="A42" t="s">
        <v>64</v>
      </c>
      <c r="B42">
        <f>VLOOKUP(A42,Data!A:B,2,0)</f>
        <v>790</v>
      </c>
    </row>
    <row r="43" spans="1:2" x14ac:dyDescent="0.25">
      <c r="A43" t="s">
        <v>20</v>
      </c>
      <c r="B43">
        <f>VLOOKUP(A43,Data!A:B,2,0)</f>
        <v>565</v>
      </c>
    </row>
    <row r="44" spans="1:2" x14ac:dyDescent="0.25">
      <c r="A44" t="s">
        <v>65</v>
      </c>
      <c r="B44">
        <f>VLOOKUP(A44,Data!A:B,2,0)</f>
        <v>791</v>
      </c>
    </row>
    <row r="45" spans="1:2" x14ac:dyDescent="0.25">
      <c r="A45" t="s">
        <v>66</v>
      </c>
      <c r="B45">
        <f>VLOOKUP(A45,Data!A:B,2,0)</f>
        <v>792</v>
      </c>
    </row>
    <row r="46" spans="1:2" x14ac:dyDescent="0.25">
      <c r="A46" t="s">
        <v>105</v>
      </c>
      <c r="B46">
        <f>VLOOKUP(A46,Data!A:B,2,0)</f>
        <v>1024</v>
      </c>
    </row>
    <row r="47" spans="1:2" x14ac:dyDescent="0.25">
      <c r="A47" t="s">
        <v>104</v>
      </c>
      <c r="B47">
        <f>VLOOKUP(A47,Data!A:B,2,0)</f>
        <v>990</v>
      </c>
    </row>
    <row r="48" spans="1:2" x14ac:dyDescent="0.25">
      <c r="A48" s="3" t="s">
        <v>21</v>
      </c>
      <c r="B48">
        <f>VLOOKUP(A48,Data!A:B,2,0)</f>
        <v>581</v>
      </c>
    </row>
    <row r="49" spans="1:2" x14ac:dyDescent="0.25">
      <c r="A49" s="3" t="s">
        <v>67</v>
      </c>
      <c r="B49">
        <f>VLOOKUP(A49,Data!A:B,2,0)</f>
        <v>816</v>
      </c>
    </row>
    <row r="50" spans="1:2" x14ac:dyDescent="0.25">
      <c r="A50" t="s">
        <v>67</v>
      </c>
      <c r="B50">
        <f>VLOOKUP(A50,Data!A:B,2,0)</f>
        <v>816</v>
      </c>
    </row>
    <row r="51" spans="1:2" x14ac:dyDescent="0.25">
      <c r="A51" t="s">
        <v>22</v>
      </c>
      <c r="B51">
        <f>VLOOKUP(A51,Data!A:B,2,0)</f>
        <v>582</v>
      </c>
    </row>
    <row r="52" spans="1:2" x14ac:dyDescent="0.25">
      <c r="A52" s="3" t="s">
        <v>68</v>
      </c>
      <c r="B52">
        <f>VLOOKUP(A52,Data!A:B,2,0)</f>
        <v>821</v>
      </c>
    </row>
    <row r="53" spans="1:2" x14ac:dyDescent="0.25">
      <c r="A53" s="4" t="s">
        <v>90</v>
      </c>
      <c r="B53">
        <f>VLOOKUP(A53,Data!A:B,2,0)</f>
        <v>822</v>
      </c>
    </row>
    <row r="54" spans="1:2" x14ac:dyDescent="0.25">
      <c r="A54" t="s">
        <v>115</v>
      </c>
      <c r="B54">
        <f>VLOOKUP(A54,Data!A:B,2,0)</f>
        <v>585</v>
      </c>
    </row>
    <row r="55" spans="1:2" x14ac:dyDescent="0.25">
      <c r="A55" t="s">
        <v>116</v>
      </c>
      <c r="B55">
        <f>VLOOKUP(A55,Data!A:B,2,0)</f>
        <v>823</v>
      </c>
    </row>
    <row r="56" spans="1:2" x14ac:dyDescent="0.25">
      <c r="A56" t="s">
        <v>23</v>
      </c>
      <c r="B56">
        <f>VLOOKUP(A56,Data!A:B,2,0)</f>
        <v>602</v>
      </c>
    </row>
    <row r="57" spans="1:2" x14ac:dyDescent="0.25">
      <c r="A57" t="s">
        <v>69</v>
      </c>
      <c r="B57">
        <f>VLOOKUP(A57,Data!A:B,2,0)</f>
        <v>843</v>
      </c>
    </row>
    <row r="58" spans="1:2" x14ac:dyDescent="0.25">
      <c r="A58" t="s">
        <v>99</v>
      </c>
      <c r="B58" t="e">
        <f>VLOOKUP(A58,Data!A:B,2,0)</f>
        <v>#N/A</v>
      </c>
    </row>
    <row r="59" spans="1:2" hidden="1" x14ac:dyDescent="0.25">
      <c r="A59" t="s">
        <v>117</v>
      </c>
      <c r="B59" t="e">
        <f>VLOOKUP(A59,Data!A:B,2,0)</f>
        <v>#N/A</v>
      </c>
    </row>
    <row r="60" spans="1:2" hidden="1" x14ac:dyDescent="0.25">
      <c r="A60" s="3" t="s">
        <v>118</v>
      </c>
      <c r="B60" t="e">
        <f>VLOOKUP(A60,Data!A:B,2,0)</f>
        <v>#N/A</v>
      </c>
    </row>
    <row r="61" spans="1:2" hidden="1" x14ac:dyDescent="0.25">
      <c r="A61" t="s">
        <v>119</v>
      </c>
      <c r="B61" t="e">
        <f>VLOOKUP(A61,Data!A:B,2,0)</f>
        <v>#N/A</v>
      </c>
    </row>
    <row r="62" spans="1:2" hidden="1" x14ac:dyDescent="0.25">
      <c r="A62" t="s">
        <v>120</v>
      </c>
      <c r="B62" t="e">
        <f>VLOOKUP(A62,Data!A:B,2,0)</f>
        <v>#N/A</v>
      </c>
    </row>
    <row r="63" spans="1:2" x14ac:dyDescent="0.25">
      <c r="A63" t="s">
        <v>70</v>
      </c>
      <c r="B63">
        <f>VLOOKUP(A63,Data!A:B,2,0)</f>
        <v>857</v>
      </c>
    </row>
    <row r="64" spans="1:2" x14ac:dyDescent="0.25">
      <c r="A64" s="3" t="s">
        <v>24</v>
      </c>
      <c r="B64">
        <f>VLOOKUP(A64,Data!A:B,2,0)</f>
        <v>614</v>
      </c>
    </row>
    <row r="65" spans="1:2" x14ac:dyDescent="0.25">
      <c r="A65" t="s">
        <v>71</v>
      </c>
      <c r="B65">
        <f>VLOOKUP(A65,Data!A:B,2,0)</f>
        <v>858</v>
      </c>
    </row>
    <row r="66" spans="1:2" x14ac:dyDescent="0.25">
      <c r="A66" t="s">
        <v>25</v>
      </c>
      <c r="B66">
        <f>VLOOKUP(A66,Data!A:B,2,0)</f>
        <v>616</v>
      </c>
    </row>
    <row r="67" spans="1:2" x14ac:dyDescent="0.25">
      <c r="A67" t="s">
        <v>72</v>
      </c>
      <c r="B67">
        <f>VLOOKUP(A67,Data!A:B,2,0)</f>
        <v>859</v>
      </c>
    </row>
    <row r="68" spans="1:2" x14ac:dyDescent="0.25">
      <c r="A68" t="s">
        <v>26</v>
      </c>
      <c r="B68">
        <f>VLOOKUP(A68,Data!A:B,2,0)</f>
        <v>618</v>
      </c>
    </row>
    <row r="69" spans="1:2" x14ac:dyDescent="0.25">
      <c r="A69" t="s">
        <v>27</v>
      </c>
      <c r="B69">
        <f>VLOOKUP(A69,Data!A:B,2,0)</f>
        <v>619</v>
      </c>
    </row>
    <row r="70" spans="1:2" x14ac:dyDescent="0.25">
      <c r="A70" t="s">
        <v>28</v>
      </c>
      <c r="B70">
        <f>VLOOKUP(A70,Data!A:B,2,0)</f>
        <v>620</v>
      </c>
    </row>
    <row r="71" spans="1:2" x14ac:dyDescent="0.25">
      <c r="A71" t="s">
        <v>29</v>
      </c>
      <c r="B71">
        <f>VLOOKUP(A71,Data!A:B,2,0)</f>
        <v>621</v>
      </c>
    </row>
    <row r="72" spans="1:2" x14ac:dyDescent="0.25">
      <c r="A72" s="3" t="s">
        <v>73</v>
      </c>
      <c r="B72">
        <f>VLOOKUP(A72,Data!A:B,2,0)</f>
        <v>863</v>
      </c>
    </row>
    <row r="73" spans="1:2" x14ac:dyDescent="0.25">
      <c r="A73" t="s">
        <v>74</v>
      </c>
      <c r="B73">
        <f>VLOOKUP(A73,Data!A:B,2,0)</f>
        <v>867</v>
      </c>
    </row>
    <row r="74" spans="1:2" x14ac:dyDescent="0.25">
      <c r="A74" t="s">
        <v>75</v>
      </c>
      <c r="B74">
        <f>VLOOKUP(A74,Data!A:B,2,0)</f>
        <v>869</v>
      </c>
    </row>
    <row r="75" spans="1:2" x14ac:dyDescent="0.25">
      <c r="A75" t="s">
        <v>76</v>
      </c>
      <c r="B75">
        <f>VLOOKUP(A75,Data!A:B,2,0)</f>
        <v>870</v>
      </c>
    </row>
    <row r="76" spans="1:2" x14ac:dyDescent="0.25">
      <c r="A76" t="s">
        <v>30</v>
      </c>
      <c r="B76">
        <f>VLOOKUP(A76,Data!A:B,2,0)</f>
        <v>624</v>
      </c>
    </row>
    <row r="77" spans="1:2" x14ac:dyDescent="0.25">
      <c r="A77" t="s">
        <v>31</v>
      </c>
      <c r="B77">
        <f>VLOOKUP(A77,Data!A:B,2,0)</f>
        <v>625</v>
      </c>
    </row>
    <row r="78" spans="1:2" x14ac:dyDescent="0.25">
      <c r="A78" t="s">
        <v>77</v>
      </c>
      <c r="B78">
        <f>VLOOKUP(A78,Data!A:B,2,0)</f>
        <v>872</v>
      </c>
    </row>
    <row r="79" spans="1:2" x14ac:dyDescent="0.25">
      <c r="A79" t="s">
        <v>32</v>
      </c>
      <c r="B79">
        <f>VLOOKUP(A79,Data!A:B,2,0)</f>
        <v>627</v>
      </c>
    </row>
    <row r="80" spans="1:2" x14ac:dyDescent="0.25">
      <c r="A80" t="s">
        <v>33</v>
      </c>
      <c r="B80">
        <f>VLOOKUP(A80,Data!A:B,2,0)</f>
        <v>628</v>
      </c>
    </row>
    <row r="81" spans="1:2" x14ac:dyDescent="0.25">
      <c r="A81" s="3" t="s">
        <v>34</v>
      </c>
      <c r="B81">
        <f>VLOOKUP(A81,Data!A:B,2,0)</f>
        <v>629</v>
      </c>
    </row>
    <row r="82" spans="1:2" x14ac:dyDescent="0.25">
      <c r="A82" t="s">
        <v>78</v>
      </c>
      <c r="B82">
        <f>VLOOKUP(A82,Data!A:B,2,0)</f>
        <v>876</v>
      </c>
    </row>
    <row r="83" spans="1:2" x14ac:dyDescent="0.25">
      <c r="A83" t="s">
        <v>35</v>
      </c>
      <c r="B83">
        <f>VLOOKUP(A83,Data!A:B,2,0)</f>
        <v>630</v>
      </c>
    </row>
    <row r="84" spans="1:2" x14ac:dyDescent="0.25">
      <c r="A84" s="3" t="s">
        <v>36</v>
      </c>
      <c r="B84">
        <f>VLOOKUP(A84,Data!A:B,2,0)</f>
        <v>633</v>
      </c>
    </row>
    <row r="85" spans="1:2" x14ac:dyDescent="0.25">
      <c r="A85" s="3" t="s">
        <v>79</v>
      </c>
      <c r="B85">
        <f>VLOOKUP(A85,Data!A:B,2,0)</f>
        <v>882</v>
      </c>
    </row>
    <row r="86" spans="1:2" x14ac:dyDescent="0.25">
      <c r="A86" s="3" t="s">
        <v>37</v>
      </c>
      <c r="B86">
        <f>VLOOKUP(A86,Data!A:B,2,0)</f>
        <v>634</v>
      </c>
    </row>
    <row r="87" spans="1:2" x14ac:dyDescent="0.25">
      <c r="A87" t="s">
        <v>80</v>
      </c>
      <c r="B87">
        <f>VLOOKUP(A87,Data!A:B,2,0)</f>
        <v>883</v>
      </c>
    </row>
    <row r="88" spans="1:2" x14ac:dyDescent="0.25">
      <c r="A88" t="s">
        <v>81</v>
      </c>
      <c r="B88">
        <f>VLOOKUP(A88,Data!A:B,2,0)</f>
        <v>884</v>
      </c>
    </row>
    <row r="89" spans="1:2" x14ac:dyDescent="0.25">
      <c r="A89" t="s">
        <v>82</v>
      </c>
      <c r="B89">
        <f>VLOOKUP(A89,Data!A:B,2,0)</f>
        <v>889</v>
      </c>
    </row>
    <row r="90" spans="1:2" x14ac:dyDescent="0.25">
      <c r="A90" t="s">
        <v>38</v>
      </c>
      <c r="B90">
        <f>VLOOKUP(A90,Data!A:B,2,0)</f>
        <v>643</v>
      </c>
    </row>
    <row r="91" spans="1:2" x14ac:dyDescent="0.25">
      <c r="A91" t="s">
        <v>83</v>
      </c>
      <c r="B91">
        <f>VLOOKUP(A91,Data!A:B,2,0)</f>
        <v>896</v>
      </c>
    </row>
    <row r="92" spans="1:2" x14ac:dyDescent="0.25">
      <c r="A92" s="3" t="s">
        <v>39</v>
      </c>
      <c r="B92">
        <f>VLOOKUP(A92,Data!A:B,2,0)</f>
        <v>645</v>
      </c>
    </row>
    <row r="93" spans="1:2" x14ac:dyDescent="0.25">
      <c r="A93" t="s">
        <v>40</v>
      </c>
      <c r="B93">
        <f>VLOOKUP(A93,Data!A:B,2,0)</f>
        <v>647</v>
      </c>
    </row>
    <row r="94" spans="1:2" x14ac:dyDescent="0.25">
      <c r="A94" s="3" t="s">
        <v>84</v>
      </c>
      <c r="B94">
        <f>VLOOKUP(A94,Data!A:B,2,0)</f>
        <v>903</v>
      </c>
    </row>
    <row r="95" spans="1:2" x14ac:dyDescent="0.25">
      <c r="A95" t="s">
        <v>41</v>
      </c>
      <c r="B95">
        <f>VLOOKUP(A95,Data!A:B,2,0)</f>
        <v>651</v>
      </c>
    </row>
    <row r="96" spans="1:2" x14ac:dyDescent="0.25">
      <c r="A96" s="3" t="s">
        <v>85</v>
      </c>
      <c r="B96">
        <f>VLOOKUP(A96,Data!A:B,2,0)</f>
        <v>907</v>
      </c>
    </row>
    <row r="97" spans="1:2" x14ac:dyDescent="0.25">
      <c r="A97" s="3" t="s">
        <v>42</v>
      </c>
      <c r="B97">
        <f>VLOOKUP(A97,Data!A:B,2,0)</f>
        <v>652</v>
      </c>
    </row>
    <row r="98" spans="1:2" x14ac:dyDescent="0.25">
      <c r="A98" t="s">
        <v>86</v>
      </c>
      <c r="B98">
        <f>VLOOKUP(A98,Data!A:B,2,0)</f>
        <v>909</v>
      </c>
    </row>
    <row r="99" spans="1:2" x14ac:dyDescent="0.25">
      <c r="A99" t="s">
        <v>43</v>
      </c>
      <c r="B99">
        <f>VLOOKUP(A99,Data!A:B,2,0)</f>
        <v>657</v>
      </c>
    </row>
    <row r="100" spans="1:2" x14ac:dyDescent="0.25">
      <c r="A100" t="s">
        <v>106</v>
      </c>
      <c r="B100">
        <f>VLOOKUP(A100,Data!A:B,2,0)</f>
        <v>1027</v>
      </c>
    </row>
    <row r="101" spans="1:2" x14ac:dyDescent="0.25">
      <c r="A101" s="3" t="s">
        <v>44</v>
      </c>
      <c r="B101">
        <f>VLOOKUP(A101,Data!A:B,2,0)</f>
        <v>658</v>
      </c>
    </row>
    <row r="102" spans="1:2" x14ac:dyDescent="0.25">
      <c r="A102" t="s">
        <v>87</v>
      </c>
      <c r="B102">
        <f>VLOOKUP(A102,Data!A:B,2,0)</f>
        <v>917</v>
      </c>
    </row>
    <row r="103" spans="1:2" x14ac:dyDescent="0.25">
      <c r="A103" t="s">
        <v>45</v>
      </c>
      <c r="B103">
        <f>VLOOKUP(A103,Data!A:B,2,0)</f>
        <v>660</v>
      </c>
    </row>
    <row r="104" spans="1:2" x14ac:dyDescent="0.25">
      <c r="A104" t="s">
        <v>46</v>
      </c>
      <c r="B104">
        <f>VLOOKUP(A104,Data!A:B,2,0)</f>
        <v>666</v>
      </c>
    </row>
    <row r="105" spans="1:2" x14ac:dyDescent="0.25">
      <c r="A105" t="s">
        <v>88</v>
      </c>
      <c r="B105">
        <f>VLOOKUP(A105,Data!A:B,2,0)</f>
        <v>931</v>
      </c>
    </row>
    <row r="106" spans="1:2" x14ac:dyDescent="0.25">
      <c r="A106" t="s">
        <v>89</v>
      </c>
      <c r="B106">
        <f>VLOOKUP(A106,Data!A:B,2,0)</f>
        <v>934</v>
      </c>
    </row>
    <row r="107" spans="1:2" x14ac:dyDescent="0.25">
      <c r="A107" s="3" t="s">
        <v>121</v>
      </c>
      <c r="B107">
        <f>VLOOKUP(A107,Data!A:B,2,0)</f>
        <v>669</v>
      </c>
    </row>
    <row r="108" spans="1:2" x14ac:dyDescent="0.25">
      <c r="A108" t="s">
        <v>122</v>
      </c>
      <c r="B108">
        <f>VLOOKUP(A108,Data!A:B,2,0)</f>
        <v>936</v>
      </c>
    </row>
    <row r="109" spans="1:2" hidden="1" x14ac:dyDescent="0.25">
      <c r="A109" s="3" t="s">
        <v>123</v>
      </c>
      <c r="B109" t="e">
        <f>VLOOKUP(A109,Data!A:B,2,0)</f>
        <v>#N/A</v>
      </c>
    </row>
    <row r="110" spans="1:2" hidden="1" x14ac:dyDescent="0.25">
      <c r="A110" s="3" t="s">
        <v>124</v>
      </c>
      <c r="B110" t="e">
        <f>VLOOKUP(A110,Data!A:B,2,0)</f>
        <v>#N/A</v>
      </c>
    </row>
  </sheetData>
  <sheetProtection algorithmName="SHA-512" hashValue="rMJcgAkiifbA/YY36WHC3E/wK7yB2QRNwhwE60iq+Ymq8oie6PbFpoeoivAuEi8LHauD9Rp3FXOUhj6t6GRV+Q==" saltValue="JfdsdolX0FZOMR75QE2gcw==" spinCount="100000" sheet="1" objects="1" scenarios="1"/>
  <autoFilter ref="A1:B110">
    <filterColumn colId="1">
      <filters>
        <filter val="1024"/>
        <filter val="1027"/>
        <filter val="478"/>
        <filter val="489"/>
        <filter val="491"/>
        <filter val="499"/>
        <filter val="500"/>
        <filter val="506"/>
        <filter val="508"/>
        <filter val="509"/>
        <filter val="519"/>
        <filter val="523"/>
        <filter val="525"/>
        <filter val="534"/>
        <filter val="539"/>
        <filter val="542"/>
        <filter val="543"/>
        <filter val="545"/>
        <filter val="558"/>
        <filter val="564"/>
        <filter val="565"/>
        <filter val="581"/>
        <filter val="582"/>
        <filter val="585"/>
        <filter val="602"/>
        <filter val="614"/>
        <filter val="616"/>
        <filter val="618"/>
        <filter val="619"/>
        <filter val="620"/>
        <filter val="621"/>
        <filter val="624"/>
        <filter val="625"/>
        <filter val="627"/>
        <filter val="628"/>
        <filter val="629"/>
        <filter val="630"/>
        <filter val="633"/>
        <filter val="634"/>
        <filter val="643"/>
        <filter val="645"/>
        <filter val="647"/>
        <filter val="651"/>
        <filter val="652"/>
        <filter val="657"/>
        <filter val="658"/>
        <filter val="660"/>
        <filter val="666"/>
        <filter val="669"/>
        <filter val="679"/>
        <filter val="689"/>
        <filter val="691"/>
        <filter val="699"/>
        <filter val="700"/>
        <filter val="707"/>
        <filter val="710"/>
        <filter val="719"/>
        <filter val="731"/>
        <filter val="735"/>
        <filter val="740"/>
        <filter val="747"/>
        <filter val="752"/>
        <filter val="761"/>
        <filter val="762"/>
        <filter val="763"/>
        <filter val="784"/>
        <filter val="790"/>
        <filter val="791"/>
        <filter val="792"/>
        <filter val="816"/>
        <filter val="821"/>
        <filter val="822"/>
        <filter val="823"/>
        <filter val="843"/>
        <filter val="857"/>
        <filter val="858"/>
        <filter val="859"/>
        <filter val="863"/>
        <filter val="867"/>
        <filter val="869"/>
        <filter val="870"/>
        <filter val="872"/>
        <filter val="876"/>
        <filter val="882"/>
        <filter val="883"/>
        <filter val="884"/>
        <filter val="889"/>
        <filter val="896"/>
        <filter val="903"/>
        <filter val="907"/>
        <filter val="909"/>
        <filter val="917"/>
        <filter val="931"/>
        <filter val="934"/>
        <filter val="936"/>
        <filter val="964"/>
        <filter val="974"/>
        <filter val="988"/>
        <filter val="990"/>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9</vt:i4>
      </vt:variant>
    </vt:vector>
  </HeadingPairs>
  <TitlesOfParts>
    <vt:vector size="13" baseType="lpstr">
      <vt:lpstr>PS</vt:lpstr>
      <vt:lpstr>Data</vt:lpstr>
      <vt:lpstr>PO</vt:lpstr>
      <vt:lpstr>Feuil1</vt:lpstr>
      <vt:lpstr>Adresse</vt:lpstr>
      <vt:lpstr>Bassin</vt:lpstr>
      <vt:lpstr>CP</vt:lpstr>
      <vt:lpstr>Fase</vt:lpstr>
      <vt:lpstr>fonctions</vt:lpstr>
      <vt:lpstr>Localité</vt:lpstr>
      <vt:lpstr>Mail</vt:lpstr>
      <vt:lpstr>reseau</vt:lpstr>
      <vt:lpstr>zone</vt:lpstr>
    </vt:vector>
  </TitlesOfParts>
  <Company>ETNIC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aliaom01</dc:creator>
  <cp:lastModifiedBy>WOESTY01</cp:lastModifiedBy>
  <cp:lastPrinted>2019-03-06T08:13:34Z</cp:lastPrinted>
  <dcterms:created xsi:type="dcterms:W3CDTF">2015-10-23T06:37:38Z</dcterms:created>
  <dcterms:modified xsi:type="dcterms:W3CDTF">2019-03-06T13:13:05Z</dcterms:modified>
</cp:coreProperties>
</file>